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6275" windowHeight="7995" firstSheet="1" activeTab="2"/>
  </bookViews>
  <sheets>
    <sheet name="VIGAS PARCIAL" sheetId="5" r:id="rId1"/>
    <sheet name="ESTRUTURA ADICIONADA" sheetId="7" r:id="rId2"/>
    <sheet name="SUBESTAÇÃO" sheetId="8" r:id="rId3"/>
  </sheets>
  <calcPr calcId="124519" iterate="1"/>
</workbook>
</file>

<file path=xl/calcChain.xml><?xml version="1.0" encoding="utf-8"?>
<calcChain xmlns="http://schemas.openxmlformats.org/spreadsheetml/2006/main">
  <c r="M15" i="8"/>
  <c r="N12"/>
  <c r="N11"/>
  <c r="N10"/>
  <c r="N7"/>
  <c r="N6"/>
  <c r="N5"/>
  <c r="D26"/>
  <c r="F26" s="1"/>
  <c r="D25"/>
  <c r="G25" s="1"/>
  <c r="F5"/>
  <c r="F7" s="1"/>
  <c r="F10"/>
  <c r="F12" s="1"/>
  <c r="G10"/>
  <c r="G12" s="1"/>
  <c r="G5"/>
  <c r="G7" s="1"/>
  <c r="G23"/>
  <c r="C15"/>
  <c r="F32" s="1"/>
  <c r="G24"/>
  <c r="F24"/>
  <c r="F23"/>
  <c r="G15" l="1"/>
  <c r="G16" s="1"/>
  <c r="C19"/>
  <c r="F25"/>
  <c r="F15"/>
  <c r="F16" s="1"/>
  <c r="F30" s="1"/>
  <c r="G26"/>
  <c r="G27" s="1"/>
  <c r="F27"/>
  <c r="I46" i="7"/>
  <c r="K46" s="1"/>
  <c r="I47"/>
  <c r="K47" s="1"/>
  <c r="I44"/>
  <c r="K44" s="1"/>
  <c r="I43"/>
  <c r="K43" s="1"/>
  <c r="K51"/>
  <c r="K50"/>
  <c r="K49"/>
  <c r="K48"/>
  <c r="K45"/>
  <c r="K41"/>
  <c r="K35"/>
  <c r="K34"/>
  <c r="K33"/>
  <c r="K32"/>
  <c r="K31"/>
  <c r="K30"/>
  <c r="K29"/>
  <c r="K28"/>
  <c r="K27"/>
  <c r="K26"/>
  <c r="K25"/>
  <c r="K24"/>
  <c r="K18"/>
  <c r="K13"/>
  <c r="K6"/>
  <c r="K7"/>
  <c r="K8"/>
  <c r="K5"/>
  <c r="G19" i="8" l="1"/>
  <c r="G20" s="1"/>
  <c r="F31" s="1"/>
  <c r="F19"/>
  <c r="F20" s="1"/>
  <c r="F29" s="1"/>
  <c r="K9" i="7"/>
  <c r="L47"/>
  <c r="L43"/>
  <c r="L41"/>
  <c r="L39"/>
  <c r="F48"/>
  <c r="F49"/>
  <c r="F45"/>
  <c r="F44"/>
  <c r="F42"/>
  <c r="F40"/>
  <c r="L50"/>
  <c r="F50"/>
  <c r="F47"/>
  <c r="F43"/>
  <c r="I42"/>
  <c r="K42" s="1"/>
  <c r="F41"/>
  <c r="I40"/>
  <c r="K40" s="1"/>
  <c r="I39"/>
  <c r="K39" s="1"/>
  <c r="F39"/>
  <c r="L33"/>
  <c r="L31"/>
  <c r="L29"/>
  <c r="L27"/>
  <c r="L25"/>
  <c r="L22"/>
  <c r="I23"/>
  <c r="K23" s="1"/>
  <c r="I22"/>
  <c r="K22" s="1"/>
  <c r="F25"/>
  <c r="F27"/>
  <c r="F29"/>
  <c r="F31"/>
  <c r="F33"/>
  <c r="F22"/>
  <c r="L17"/>
  <c r="L19" s="1"/>
  <c r="I17"/>
  <c r="K17" s="1"/>
  <c r="K19" s="1"/>
  <c r="F17"/>
  <c r="F19" s="1"/>
  <c r="L12"/>
  <c r="L14" s="1"/>
  <c r="I12"/>
  <c r="K12" s="1"/>
  <c r="K14" s="1"/>
  <c r="F12"/>
  <c r="F14" s="1"/>
  <c r="F7"/>
  <c r="F5"/>
  <c r="K36" l="1"/>
  <c r="K54"/>
  <c r="L36"/>
  <c r="F36"/>
  <c r="L52"/>
  <c r="F52"/>
  <c r="F9"/>
  <c r="K52"/>
  <c r="F54" l="1"/>
  <c r="L54"/>
  <c r="J17" i="5"/>
  <c r="E17"/>
  <c r="J16"/>
  <c r="E16"/>
  <c r="E15"/>
  <c r="J15"/>
  <c r="E14"/>
  <c r="J14"/>
  <c r="J13"/>
  <c r="E13"/>
  <c r="J12"/>
  <c r="E12"/>
  <c r="J11"/>
  <c r="E11"/>
  <c r="J10"/>
  <c r="J9"/>
  <c r="E10"/>
  <c r="E9"/>
  <c r="E8"/>
  <c r="E7"/>
  <c r="J8"/>
  <c r="J7"/>
  <c r="J6"/>
  <c r="E6"/>
  <c r="J5"/>
  <c r="E5"/>
  <c r="J4"/>
  <c r="E4"/>
  <c r="J20" l="1"/>
  <c r="E20"/>
</calcChain>
</file>

<file path=xl/sharedStrings.xml><?xml version="1.0" encoding="utf-8"?>
<sst xmlns="http://schemas.openxmlformats.org/spreadsheetml/2006/main" count="213" uniqueCount="70">
  <si>
    <t>VIGA</t>
  </si>
  <si>
    <t>LARGURA</t>
  </si>
  <si>
    <t>ALTURA</t>
  </si>
  <si>
    <t>COMP.</t>
  </si>
  <si>
    <t>VOLUME (M³)</t>
  </si>
  <si>
    <t>FORMA (M²)</t>
  </si>
  <si>
    <t>FACE 1(LARGURA)</t>
  </si>
  <si>
    <t>FACE 2 (ALTURA)</t>
  </si>
  <si>
    <t>FACE 3 (ALTURA)</t>
  </si>
  <si>
    <t>LEGENDA</t>
  </si>
  <si>
    <t>VIGA NÃO CONTÍNUA</t>
  </si>
  <si>
    <t>COMPLEMENTO DAS VIGAS EXECUTADAS</t>
  </si>
  <si>
    <t>FORMA TOTAL (M²)</t>
  </si>
  <si>
    <t>VOLUME TOTAL DE CONCRETO (M³)</t>
  </si>
  <si>
    <t>VIGA EM VERMELHO, MAS A DESCRIÇÃO DA VIGA  NO PROJETO, NA COR LILÁS</t>
  </si>
  <si>
    <t>VIGA EM VERMELHO, MAS A DESCRIÇÃO DA VIGA NO PROJETO, NA COR VERDE</t>
  </si>
  <si>
    <t>LEVANTAMENTO DE CONCRETO E FORMAS DAS VIGAS - PARCIAL EXECUTADAS</t>
  </si>
  <si>
    <t>ARMAÇÃO</t>
  </si>
  <si>
    <t>AÇO</t>
  </si>
  <si>
    <t>50A</t>
  </si>
  <si>
    <t>DIÂMETRO</t>
  </si>
  <si>
    <t>CM</t>
  </si>
  <si>
    <t>KG</t>
  </si>
  <si>
    <t>ESTACA</t>
  </si>
  <si>
    <t>6 METROS</t>
  </si>
  <si>
    <t>3 METROS</t>
  </si>
  <si>
    <t>DIAMETRO</t>
  </si>
  <si>
    <t>QUANTIDADE</t>
  </si>
  <si>
    <t>CONCRETO</t>
  </si>
  <si>
    <t>60B</t>
  </si>
  <si>
    <t>COMPRIMENTO</t>
  </si>
  <si>
    <t>BLOCO 1</t>
  </si>
  <si>
    <t>FORMA</t>
  </si>
  <si>
    <t>PILARES</t>
  </si>
  <si>
    <t>VIGAS TÉRREO</t>
  </si>
  <si>
    <t>DESCRIÇÃO</t>
  </si>
  <si>
    <t>VT1</t>
  </si>
  <si>
    <t>VT2</t>
  </si>
  <si>
    <t>VT3</t>
  </si>
  <si>
    <t>VT4</t>
  </si>
  <si>
    <t>VT5</t>
  </si>
  <si>
    <t>VT6</t>
  </si>
  <si>
    <t>6.3</t>
  </si>
  <si>
    <t>VIGAS COBERTURA</t>
  </si>
  <si>
    <t>V3</t>
  </si>
  <si>
    <t>V149</t>
  </si>
  <si>
    <t>V181</t>
  </si>
  <si>
    <t>V182</t>
  </si>
  <si>
    <t>Vi1</t>
  </si>
  <si>
    <t>12.5</t>
  </si>
  <si>
    <t>KG/M</t>
  </si>
  <si>
    <t>TOTAL</t>
  </si>
  <si>
    <t>TOTAIS GERAIS</t>
  </si>
  <si>
    <t>CAPITEL</t>
  </si>
  <si>
    <t>RADIER</t>
  </si>
  <si>
    <t>V201</t>
  </si>
  <si>
    <t>V202</t>
  </si>
  <si>
    <t>V203</t>
  </si>
  <si>
    <t>V204</t>
  </si>
  <si>
    <t>LAJE SUPERIOR</t>
  </si>
  <si>
    <t>CONCRETO 25MPA</t>
  </si>
  <si>
    <t>CONCRETO 20MPA</t>
  </si>
  <si>
    <t>LASTRO DE CONCRETO</t>
  </si>
  <si>
    <t>M3</t>
  </si>
  <si>
    <t>M2</t>
  </si>
  <si>
    <t>ESTRUTURA SUBESTAÇÃO</t>
  </si>
  <si>
    <t>LEVANTAMENTO DE CONCRETO E FÔRMAS - ESTRUTURA NOVA</t>
  </si>
  <si>
    <t>PAREDES ESP. 25 CM</t>
  </si>
  <si>
    <t>PAREDES ESP. 15 CM</t>
  </si>
  <si>
    <t>PINTURA, MASSA ÚNICA E CHAPISCO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</si>
</sst>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0.000"/>
  </numFmts>
  <fonts count="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26">
    <xf numFmtId="0" fontId="0" fillId="0" borderId="0" xfId="0"/>
    <xf numFmtId="0" fontId="0" fillId="0" borderId="0" xfId="0" applyBorder="1"/>
    <xf numFmtId="0" fontId="0" fillId="2" borderId="1" xfId="0" applyFill="1" applyBorder="1"/>
    <xf numFmtId="0" fontId="1" fillId="3" borderId="1" xfId="0" applyFont="1" applyFill="1" applyBorder="1"/>
    <xf numFmtId="0" fontId="0" fillId="5" borderId="1" xfId="0" applyFill="1" applyBorder="1"/>
    <xf numFmtId="0" fontId="0" fillId="4" borderId="1" xfId="0" applyFill="1" applyBorder="1"/>
    <xf numFmtId="0" fontId="2" fillId="0" borderId="0" xfId="0" applyFont="1" applyBorder="1" applyAlignment="1"/>
    <xf numFmtId="0" fontId="0" fillId="0" borderId="0" xfId="0" applyBorder="1" applyAlignment="1"/>
    <xf numFmtId="0" fontId="3" fillId="0" borderId="0" xfId="0" applyFont="1" applyAlignment="1"/>
    <xf numFmtId="0" fontId="0" fillId="0" borderId="0" xfId="0" applyFill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8" xfId="0" applyNumberFormat="1" applyFont="1" applyBorder="1"/>
    <xf numFmtId="164" fontId="2" fillId="0" borderId="8" xfId="0" applyNumberFormat="1" applyFont="1" applyBorder="1" applyAlignment="1">
      <alignment horizontal="right"/>
    </xf>
    <xf numFmtId="164" fontId="0" fillId="6" borderId="1" xfId="0" applyNumberForma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9" borderId="2" xfId="0" applyFont="1" applyFill="1" applyBorder="1" applyAlignment="1">
      <alignment horizontal="center"/>
    </xf>
    <xf numFmtId="0" fontId="3" fillId="9" borderId="3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0" fillId="9" borderId="1" xfId="0" applyFill="1" applyBorder="1"/>
    <xf numFmtId="0" fontId="0" fillId="9" borderId="0" xfId="0" applyFill="1"/>
    <xf numFmtId="0" fontId="2" fillId="10" borderId="1" xfId="0" applyFont="1" applyFill="1" applyBorder="1" applyAlignment="1">
      <alignment horizontal="center"/>
    </xf>
    <xf numFmtId="0" fontId="0" fillId="10" borderId="1" xfId="0" applyFill="1" applyBorder="1"/>
    <xf numFmtId="0" fontId="0" fillId="10" borderId="0" xfId="0" applyFill="1"/>
    <xf numFmtId="0" fontId="0" fillId="8" borderId="0" xfId="0" applyFill="1"/>
    <xf numFmtId="0" fontId="2" fillId="0" borderId="0" xfId="0" applyFont="1"/>
    <xf numFmtId="2" fontId="2" fillId="9" borderId="1" xfId="0" applyNumberFormat="1" applyFont="1" applyFill="1" applyBorder="1"/>
    <xf numFmtId="0" fontId="2" fillId="8" borderId="0" xfId="0" applyFont="1" applyFill="1"/>
    <xf numFmtId="2" fontId="2" fillId="8" borderId="6" xfId="0" applyNumberFormat="1" applyFont="1" applyFill="1" applyBorder="1"/>
    <xf numFmtId="2" fontId="2" fillId="8" borderId="7" xfId="0" applyNumberFormat="1" applyFont="1" applyFill="1" applyBorder="1"/>
    <xf numFmtId="0" fontId="0" fillId="0" borderId="12" xfId="0" applyBorder="1"/>
    <xf numFmtId="0" fontId="3" fillId="10" borderId="4" xfId="0" applyFont="1" applyFill="1" applyBorder="1" applyAlignment="1">
      <alignment horizontal="center"/>
    </xf>
    <xf numFmtId="0" fontId="5" fillId="10" borderId="1" xfId="0" applyFont="1" applyFill="1" applyBorder="1" applyAlignment="1">
      <alignment horizontal="center"/>
    </xf>
    <xf numFmtId="0" fontId="2" fillId="10" borderId="7" xfId="0" applyFont="1" applyFill="1" applyBorder="1"/>
    <xf numFmtId="0" fontId="0" fillId="8" borderId="12" xfId="0" applyFill="1" applyBorder="1"/>
    <xf numFmtId="0" fontId="0" fillId="8" borderId="0" xfId="0" applyFill="1" applyBorder="1"/>
    <xf numFmtId="0" fontId="0" fillId="8" borderId="13" xfId="0" applyFill="1" applyBorder="1"/>
    <xf numFmtId="0" fontId="0" fillId="0" borderId="2" xfId="0" applyBorder="1"/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0" fillId="0" borderId="1" xfId="0" applyFill="1" applyBorder="1"/>
    <xf numFmtId="2" fontId="0" fillId="0" borderId="1" xfId="0" applyNumberFormat="1" applyFill="1" applyBorder="1"/>
    <xf numFmtId="2" fontId="2" fillId="0" borderId="1" xfId="0" applyNumberFormat="1" applyFont="1" applyFill="1" applyBorder="1"/>
    <xf numFmtId="2" fontId="2" fillId="0" borderId="6" xfId="0" applyNumberFormat="1" applyFont="1" applyFill="1" applyBorder="1"/>
    <xf numFmtId="0" fontId="0" fillId="0" borderId="0" xfId="0" applyFill="1"/>
    <xf numFmtId="43" fontId="3" fillId="0" borderId="3" xfId="1" applyFont="1" applyFill="1" applyBorder="1" applyAlignment="1">
      <alignment horizontal="center" vertical="center"/>
    </xf>
    <xf numFmtId="43" fontId="3" fillId="0" borderId="3" xfId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/>
    </xf>
    <xf numFmtId="43" fontId="0" fillId="0" borderId="1" xfId="1" applyFont="1" applyFill="1" applyBorder="1" applyAlignment="1">
      <alignment horizontal="center" vertical="center"/>
    </xf>
    <xf numFmtId="43" fontId="0" fillId="0" borderId="1" xfId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43" fontId="2" fillId="0" borderId="6" xfId="1" applyFont="1" applyFill="1" applyBorder="1" applyAlignment="1">
      <alignment horizontal="center" vertical="center"/>
    </xf>
    <xf numFmtId="0" fontId="2" fillId="0" borderId="13" xfId="0" applyFont="1" applyFill="1" applyBorder="1"/>
    <xf numFmtId="0" fontId="2" fillId="0" borderId="7" xfId="0" applyFont="1" applyFill="1" applyBorder="1"/>
    <xf numFmtId="0" fontId="0" fillId="0" borderId="0" xfId="0" applyFill="1" applyBorder="1" applyAlignment="1">
      <alignment horizontal="center"/>
    </xf>
    <xf numFmtId="43" fontId="0" fillId="0" borderId="0" xfId="1" applyFont="1" applyFill="1" applyBorder="1" applyAlignment="1">
      <alignment horizontal="center" vertical="center"/>
    </xf>
    <xf numFmtId="43" fontId="0" fillId="0" borderId="0" xfId="1" applyFont="1" applyFill="1" applyBorder="1"/>
    <xf numFmtId="0" fontId="0" fillId="0" borderId="13" xfId="0" applyFill="1" applyBorder="1"/>
    <xf numFmtId="0" fontId="2" fillId="0" borderId="6" xfId="0" applyFont="1" applyFill="1" applyBorder="1"/>
    <xf numFmtId="2" fontId="2" fillId="0" borderId="7" xfId="0" applyNumberFormat="1" applyFont="1" applyFill="1" applyBorder="1"/>
    <xf numFmtId="0" fontId="0" fillId="0" borderId="0" xfId="0" applyFill="1" applyAlignment="1">
      <alignment horizontal="center"/>
    </xf>
    <xf numFmtId="43" fontId="0" fillId="0" borderId="0" xfId="1" applyFont="1" applyFill="1" applyAlignment="1">
      <alignment horizontal="center" vertical="center"/>
    </xf>
    <xf numFmtId="43" fontId="0" fillId="0" borderId="0" xfId="1" applyFont="1" applyFill="1"/>
    <xf numFmtId="0" fontId="5" fillId="11" borderId="1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0" fontId="2" fillId="8" borderId="6" xfId="0" applyFont="1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8" borderId="9" xfId="0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8" borderId="5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0" fillId="8" borderId="7" xfId="0" applyFill="1" applyBorder="1" applyAlignment="1">
      <alignment horizontal="center"/>
    </xf>
    <xf numFmtId="0" fontId="5" fillId="11" borderId="1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2" fillId="9" borderId="6" xfId="0" applyFont="1" applyFill="1" applyBorder="1" applyAlignment="1">
      <alignment horizontal="center"/>
    </xf>
    <xf numFmtId="0" fontId="2" fillId="9" borderId="7" xfId="0" applyFont="1" applyFill="1" applyBorder="1" applyAlignment="1">
      <alignment horizontal="center"/>
    </xf>
    <xf numFmtId="0" fontId="5" fillId="9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0" xfId="0" applyAlignment="1">
      <alignment wrapText="1"/>
    </xf>
    <xf numFmtId="0" fontId="0" fillId="8" borderId="9" xfId="0" applyFill="1" applyBorder="1" applyAlignment="1">
      <alignment horizontal="center" vertical="center" wrapText="1"/>
    </xf>
    <xf numFmtId="0" fontId="0" fillId="8" borderId="10" xfId="0" applyFill="1" applyBorder="1" applyAlignment="1">
      <alignment horizontal="center" vertical="center" wrapText="1"/>
    </xf>
    <xf numFmtId="0" fontId="0" fillId="8" borderId="11" xfId="0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/>
    </xf>
    <xf numFmtId="0" fontId="2" fillId="12" borderId="1" xfId="0" applyFont="1" applyFill="1" applyBorder="1" applyAlignment="1">
      <alignment horizontal="center"/>
    </xf>
    <xf numFmtId="0" fontId="0" fillId="12" borderId="1" xfId="0" applyFill="1" applyBorder="1"/>
    <xf numFmtId="0" fontId="2" fillId="12" borderId="1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Border="1"/>
    <xf numFmtId="0" fontId="0" fillId="0" borderId="0" xfId="0" applyFill="1" applyBorder="1" applyAlignment="1">
      <alignment vertical="center" wrapText="1"/>
    </xf>
    <xf numFmtId="0" fontId="0" fillId="8" borderId="1" xfId="0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0"/>
  <sheetViews>
    <sheetView showGridLines="0" workbookViewId="0">
      <selection activeCell="D16" sqref="D16"/>
    </sheetView>
  </sheetViews>
  <sheetFormatPr defaultRowHeight="15"/>
  <cols>
    <col min="1" max="1" width="9.140625" style="19"/>
    <col min="5" max="5" width="12.85546875" bestFit="1" customWidth="1"/>
    <col min="6" max="6" width="16.7109375" bestFit="1" customWidth="1"/>
    <col min="7" max="8" width="15.7109375" bestFit="1" customWidth="1"/>
    <col min="10" max="10" width="20" customWidth="1"/>
    <col min="12" max="12" width="10" customWidth="1"/>
    <col min="18" max="18" width="28.5703125" customWidth="1"/>
  </cols>
  <sheetData>
    <row r="1" spans="1:20" ht="26.25">
      <c r="A1" s="74" t="s">
        <v>16</v>
      </c>
      <c r="B1" s="75"/>
      <c r="C1" s="75"/>
      <c r="D1" s="75"/>
      <c r="E1" s="75"/>
      <c r="F1" s="75"/>
      <c r="G1" s="75"/>
      <c r="H1" s="75"/>
      <c r="I1" s="75"/>
      <c r="J1" s="76"/>
      <c r="K1" s="8"/>
      <c r="L1" s="8"/>
      <c r="M1" s="8"/>
    </row>
    <row r="2" spans="1:20" ht="4.5" customHeight="1">
      <c r="A2" s="10"/>
      <c r="B2" s="11"/>
      <c r="C2" s="11"/>
      <c r="D2" s="11"/>
      <c r="E2" s="11"/>
      <c r="F2" s="11"/>
      <c r="G2" s="11"/>
      <c r="H2" s="11"/>
      <c r="I2" s="11"/>
      <c r="J2" s="12"/>
      <c r="K2" s="8"/>
      <c r="L2" s="8"/>
      <c r="M2" s="8"/>
    </row>
    <row r="3" spans="1:20">
      <c r="A3" s="13" t="s">
        <v>0</v>
      </c>
      <c r="B3" s="13" t="s">
        <v>1</v>
      </c>
      <c r="C3" s="13" t="s">
        <v>2</v>
      </c>
      <c r="D3" s="13" t="s">
        <v>3</v>
      </c>
      <c r="E3" s="13" t="s">
        <v>4</v>
      </c>
      <c r="F3" s="13" t="s">
        <v>6</v>
      </c>
      <c r="G3" s="13" t="s">
        <v>7</v>
      </c>
      <c r="H3" s="13" t="s">
        <v>8</v>
      </c>
      <c r="I3" s="13" t="s">
        <v>3</v>
      </c>
      <c r="J3" s="13" t="s">
        <v>5</v>
      </c>
    </row>
    <row r="4" spans="1:20">
      <c r="A4" s="13">
        <v>10</v>
      </c>
      <c r="B4" s="18">
        <v>0.13</v>
      </c>
      <c r="C4" s="18">
        <v>0.4</v>
      </c>
      <c r="D4" s="18">
        <v>8.6</v>
      </c>
      <c r="E4" s="16">
        <f t="shared" ref="E4:E17" si="0">(B4*C4*D4)</f>
        <v>0.44720000000000004</v>
      </c>
      <c r="F4" s="18">
        <v>0.13</v>
      </c>
      <c r="G4" s="18">
        <v>0.4</v>
      </c>
      <c r="H4" s="18">
        <v>0.4</v>
      </c>
      <c r="I4" s="18">
        <v>8.6</v>
      </c>
      <c r="J4" s="16">
        <f t="shared" ref="J4:J17" si="1">($F4+$G4+$H4)*$I4</f>
        <v>7.9980000000000002</v>
      </c>
    </row>
    <row r="5" spans="1:20">
      <c r="A5" s="13">
        <v>16</v>
      </c>
      <c r="B5" s="18">
        <v>0.13</v>
      </c>
      <c r="C5" s="18">
        <v>0.4</v>
      </c>
      <c r="D5" s="18">
        <v>4.9000000000000004</v>
      </c>
      <c r="E5" s="16">
        <f t="shared" si="0"/>
        <v>0.25480000000000003</v>
      </c>
      <c r="F5" s="18">
        <v>0.13</v>
      </c>
      <c r="G5" s="18">
        <v>0.4</v>
      </c>
      <c r="H5" s="18">
        <v>0.4</v>
      </c>
      <c r="I5" s="18">
        <v>4.9000000000000004</v>
      </c>
      <c r="J5" s="16">
        <f t="shared" si="1"/>
        <v>4.5570000000000004</v>
      </c>
    </row>
    <row r="6" spans="1:20">
      <c r="A6" s="13">
        <v>21</v>
      </c>
      <c r="B6" s="18">
        <v>0.13</v>
      </c>
      <c r="C6" s="18">
        <v>0.4</v>
      </c>
      <c r="D6" s="18">
        <v>2.8</v>
      </c>
      <c r="E6" s="16">
        <f t="shared" si="0"/>
        <v>0.14560000000000001</v>
      </c>
      <c r="F6" s="18">
        <v>0.13</v>
      </c>
      <c r="G6" s="18">
        <v>0.4</v>
      </c>
      <c r="H6" s="18">
        <v>0.4</v>
      </c>
      <c r="I6" s="18">
        <v>2.8</v>
      </c>
      <c r="J6" s="16">
        <f t="shared" si="1"/>
        <v>2.6040000000000001</v>
      </c>
    </row>
    <row r="7" spans="1:20">
      <c r="A7" s="13">
        <v>19</v>
      </c>
      <c r="B7" s="18">
        <v>0.13</v>
      </c>
      <c r="C7" s="18">
        <v>0.4</v>
      </c>
      <c r="D7" s="18">
        <v>1</v>
      </c>
      <c r="E7" s="16">
        <f t="shared" si="0"/>
        <v>5.2000000000000005E-2</v>
      </c>
      <c r="F7" s="18">
        <v>0.13</v>
      </c>
      <c r="G7" s="18">
        <v>0.4</v>
      </c>
      <c r="H7" s="18">
        <v>0.4</v>
      </c>
      <c r="I7" s="18">
        <v>1</v>
      </c>
      <c r="J7" s="16">
        <f t="shared" si="1"/>
        <v>0.93</v>
      </c>
    </row>
    <row r="8" spans="1:20">
      <c r="A8" s="13">
        <v>25</v>
      </c>
      <c r="B8" s="18">
        <v>0.13</v>
      </c>
      <c r="C8" s="18">
        <v>0.4</v>
      </c>
      <c r="D8" s="18">
        <v>1</v>
      </c>
      <c r="E8" s="16">
        <f t="shared" si="0"/>
        <v>5.2000000000000005E-2</v>
      </c>
      <c r="F8" s="18">
        <v>0.13</v>
      </c>
      <c r="G8" s="18">
        <v>0.4</v>
      </c>
      <c r="H8" s="18">
        <v>0.4</v>
      </c>
      <c r="I8" s="18">
        <v>1</v>
      </c>
      <c r="J8" s="16">
        <f t="shared" si="1"/>
        <v>0.93</v>
      </c>
    </row>
    <row r="9" spans="1:20">
      <c r="A9" s="13">
        <v>28</v>
      </c>
      <c r="B9" s="18">
        <v>0.13</v>
      </c>
      <c r="C9" s="18">
        <v>0.4</v>
      </c>
      <c r="D9" s="18">
        <v>7.4</v>
      </c>
      <c r="E9" s="16">
        <f t="shared" si="0"/>
        <v>0.38480000000000003</v>
      </c>
      <c r="F9" s="18">
        <v>0.13</v>
      </c>
      <c r="G9" s="18">
        <v>0.4</v>
      </c>
      <c r="H9" s="18">
        <v>0.4</v>
      </c>
      <c r="I9" s="18">
        <v>7.4</v>
      </c>
      <c r="J9" s="16">
        <f t="shared" si="1"/>
        <v>6.8820000000000006</v>
      </c>
      <c r="L9" s="77" t="s">
        <v>9</v>
      </c>
      <c r="M9" s="78"/>
      <c r="N9" s="78"/>
      <c r="O9" s="78"/>
      <c r="P9" s="78"/>
      <c r="Q9" s="78"/>
      <c r="R9" s="79"/>
      <c r="S9" s="6"/>
    </row>
    <row r="10" spans="1:20">
      <c r="A10" s="13">
        <v>31</v>
      </c>
      <c r="B10" s="18">
        <v>0.13</v>
      </c>
      <c r="C10" s="18">
        <v>0.4</v>
      </c>
      <c r="D10" s="18">
        <v>7.6</v>
      </c>
      <c r="E10" s="16">
        <f t="shared" si="0"/>
        <v>0.3952</v>
      </c>
      <c r="F10" s="18">
        <v>0.13</v>
      </c>
      <c r="G10" s="18">
        <v>0.4</v>
      </c>
      <c r="H10" s="18">
        <v>0.4</v>
      </c>
      <c r="I10" s="18">
        <v>7.6</v>
      </c>
      <c r="J10" s="16">
        <f t="shared" si="1"/>
        <v>7.0679999999999996</v>
      </c>
      <c r="L10" s="2"/>
      <c r="M10" s="80" t="s">
        <v>10</v>
      </c>
      <c r="N10" s="81"/>
      <c r="O10" s="81"/>
      <c r="P10" s="81"/>
      <c r="Q10" s="81"/>
      <c r="R10" s="82"/>
      <c r="S10" s="7"/>
      <c r="T10" s="1"/>
    </row>
    <row r="11" spans="1:20">
      <c r="A11" s="13">
        <v>85</v>
      </c>
      <c r="B11" s="18">
        <v>0.13</v>
      </c>
      <c r="C11" s="18">
        <v>0.8</v>
      </c>
      <c r="D11" s="18">
        <v>14.35</v>
      </c>
      <c r="E11" s="16">
        <f t="shared" si="0"/>
        <v>1.4924000000000002</v>
      </c>
      <c r="F11" s="18">
        <v>0.13</v>
      </c>
      <c r="G11" s="18">
        <v>0.8</v>
      </c>
      <c r="H11" s="18">
        <v>0.8</v>
      </c>
      <c r="I11" s="18">
        <v>14.35</v>
      </c>
      <c r="J11" s="16">
        <f t="shared" si="1"/>
        <v>24.825499999999998</v>
      </c>
      <c r="L11" s="3"/>
      <c r="M11" s="83" t="s">
        <v>11</v>
      </c>
      <c r="N11" s="83"/>
      <c r="O11" s="83"/>
      <c r="P11" s="83"/>
      <c r="Q11" s="83"/>
      <c r="R11" s="83"/>
      <c r="S11" s="1"/>
      <c r="T11" s="1"/>
    </row>
    <row r="12" spans="1:20">
      <c r="A12" s="13">
        <v>113</v>
      </c>
      <c r="B12" s="18">
        <v>0.13</v>
      </c>
      <c r="C12" s="18">
        <v>0.4</v>
      </c>
      <c r="D12" s="18">
        <v>13.65</v>
      </c>
      <c r="E12" s="16">
        <f t="shared" si="0"/>
        <v>0.7098000000000001</v>
      </c>
      <c r="F12" s="18">
        <v>0.13</v>
      </c>
      <c r="G12" s="18">
        <v>0.4</v>
      </c>
      <c r="H12" s="18">
        <v>0.4</v>
      </c>
      <c r="I12" s="18">
        <v>13.65</v>
      </c>
      <c r="J12" s="16">
        <f t="shared" si="1"/>
        <v>12.694500000000001</v>
      </c>
      <c r="L12" s="4"/>
      <c r="M12" s="83" t="s">
        <v>14</v>
      </c>
      <c r="N12" s="83"/>
      <c r="O12" s="83"/>
      <c r="P12" s="83"/>
      <c r="Q12" s="83"/>
      <c r="R12" s="83"/>
      <c r="S12" s="1"/>
      <c r="T12" s="1"/>
    </row>
    <row r="13" spans="1:20">
      <c r="A13" s="13">
        <v>117</v>
      </c>
      <c r="B13" s="18">
        <v>0.13</v>
      </c>
      <c r="C13" s="18">
        <v>0.4</v>
      </c>
      <c r="D13" s="18">
        <v>10.55</v>
      </c>
      <c r="E13" s="16">
        <f t="shared" si="0"/>
        <v>0.54860000000000009</v>
      </c>
      <c r="F13" s="18">
        <v>0.13</v>
      </c>
      <c r="G13" s="18">
        <v>0.4</v>
      </c>
      <c r="H13" s="18">
        <v>0.4</v>
      </c>
      <c r="I13" s="18">
        <v>10.55</v>
      </c>
      <c r="J13" s="16">
        <f t="shared" si="1"/>
        <v>9.8115000000000006</v>
      </c>
      <c r="L13" s="5"/>
      <c r="M13" s="83" t="s">
        <v>15</v>
      </c>
      <c r="N13" s="83"/>
      <c r="O13" s="83"/>
      <c r="P13" s="83"/>
      <c r="Q13" s="83"/>
      <c r="R13" s="83"/>
    </row>
    <row r="14" spans="1:20">
      <c r="A14" s="13">
        <v>119</v>
      </c>
      <c r="B14" s="18">
        <v>0.13</v>
      </c>
      <c r="C14" s="18">
        <v>0.4</v>
      </c>
      <c r="D14" s="18">
        <v>2.7</v>
      </c>
      <c r="E14" s="16">
        <f t="shared" si="0"/>
        <v>0.14040000000000002</v>
      </c>
      <c r="F14" s="18">
        <v>0.13</v>
      </c>
      <c r="G14" s="18">
        <v>0.4</v>
      </c>
      <c r="H14" s="18">
        <v>0.4</v>
      </c>
      <c r="I14" s="18">
        <v>2.7</v>
      </c>
      <c r="J14" s="16">
        <f t="shared" si="1"/>
        <v>2.5110000000000001</v>
      </c>
    </row>
    <row r="15" spans="1:20">
      <c r="A15" s="13">
        <v>120</v>
      </c>
      <c r="B15" s="18">
        <v>0.13</v>
      </c>
      <c r="C15" s="18">
        <v>0.4</v>
      </c>
      <c r="D15" s="18">
        <v>2.85</v>
      </c>
      <c r="E15" s="16">
        <f t="shared" si="0"/>
        <v>0.14820000000000003</v>
      </c>
      <c r="F15" s="18">
        <v>0.13</v>
      </c>
      <c r="G15" s="18">
        <v>0.4</v>
      </c>
      <c r="H15" s="18">
        <v>0.4</v>
      </c>
      <c r="I15" s="18">
        <v>2.85</v>
      </c>
      <c r="J15" s="16">
        <f t="shared" si="1"/>
        <v>2.6505000000000001</v>
      </c>
    </row>
    <row r="16" spans="1:20">
      <c r="A16" s="13">
        <v>123</v>
      </c>
      <c r="B16" s="18">
        <v>0.13</v>
      </c>
      <c r="C16" s="18">
        <v>0.4</v>
      </c>
      <c r="D16" s="18">
        <v>13.5</v>
      </c>
      <c r="E16" s="16">
        <f t="shared" si="0"/>
        <v>0.70200000000000007</v>
      </c>
      <c r="F16" s="18">
        <v>0.13</v>
      </c>
      <c r="G16" s="18">
        <v>0.4</v>
      </c>
      <c r="H16" s="18">
        <v>0.4</v>
      </c>
      <c r="I16" s="18">
        <v>13.5</v>
      </c>
      <c r="J16" s="16">
        <f t="shared" si="1"/>
        <v>12.555000000000001</v>
      </c>
    </row>
    <row r="17" spans="1:11">
      <c r="A17" s="13">
        <v>125</v>
      </c>
      <c r="B17" s="18">
        <v>0.13</v>
      </c>
      <c r="C17" s="18">
        <v>0.4</v>
      </c>
      <c r="D17" s="18">
        <v>1.85</v>
      </c>
      <c r="E17" s="16">
        <f t="shared" si="0"/>
        <v>9.6200000000000008E-2</v>
      </c>
      <c r="F17" s="18">
        <v>0.13</v>
      </c>
      <c r="G17" s="18">
        <v>0.4</v>
      </c>
      <c r="H17" s="18">
        <v>0.4</v>
      </c>
      <c r="I17" s="18">
        <v>1.85</v>
      </c>
      <c r="J17" s="16">
        <f t="shared" si="1"/>
        <v>1.7205000000000001</v>
      </c>
    </row>
    <row r="18" spans="1:11">
      <c r="A18" s="13"/>
      <c r="B18" s="18"/>
      <c r="C18" s="18"/>
      <c r="D18" s="18"/>
      <c r="E18" s="16"/>
      <c r="F18" s="18"/>
      <c r="G18" s="18"/>
      <c r="H18" s="18"/>
      <c r="I18" s="18"/>
      <c r="J18" s="16"/>
    </row>
    <row r="19" spans="1:11">
      <c r="K19" s="1"/>
    </row>
    <row r="20" spans="1:11">
      <c r="A20" s="73" t="s">
        <v>13</v>
      </c>
      <c r="B20" s="73"/>
      <c r="C20" s="73"/>
      <c r="D20" s="73"/>
      <c r="E20" s="15">
        <f>SUM(E4:E18)</f>
        <v>5.5691999999999995</v>
      </c>
      <c r="G20" s="1"/>
      <c r="H20" s="73" t="s">
        <v>12</v>
      </c>
      <c r="I20" s="73"/>
      <c r="J20" s="14">
        <f>SUM(J4:J18)</f>
        <v>97.737499999999997</v>
      </c>
    </row>
  </sheetData>
  <mergeCells count="8">
    <mergeCell ref="A20:D20"/>
    <mergeCell ref="H20:I20"/>
    <mergeCell ref="A1:J1"/>
    <mergeCell ref="L9:R9"/>
    <mergeCell ref="M10:R10"/>
    <mergeCell ref="M11:R11"/>
    <mergeCell ref="M12:R12"/>
    <mergeCell ref="M13:R1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6"/>
  <sheetViews>
    <sheetView view="pageLayout" topLeftCell="C1" zoomScale="90" zoomScalePageLayoutView="90" workbookViewId="0"/>
  </sheetViews>
  <sheetFormatPr defaultRowHeight="15"/>
  <cols>
    <col min="1" max="1" width="17.42578125" bestFit="1" customWidth="1"/>
    <col min="2" max="2" width="17.140625" style="51" bestFit="1" customWidth="1"/>
    <col min="3" max="3" width="13.7109375" style="51" bestFit="1" customWidth="1"/>
    <col min="4" max="4" width="19.28515625" style="51" bestFit="1" customWidth="1"/>
    <col min="5" max="5" width="13.140625" style="51" bestFit="1" customWidth="1"/>
    <col min="6" max="6" width="16.28515625" style="51" bestFit="1" customWidth="1"/>
    <col min="7" max="7" width="17" style="51" bestFit="1" customWidth="1"/>
    <col min="8" max="8" width="15.85546875" style="69" bestFit="1" customWidth="1"/>
    <col min="9" max="9" width="18.7109375" style="70" bestFit="1" customWidth="1"/>
    <col min="10" max="10" width="18.7109375" style="70" customWidth="1"/>
    <col min="11" max="11" width="15" style="71" bestFit="1" customWidth="1"/>
    <col min="12" max="12" width="15" style="51" customWidth="1"/>
  </cols>
  <sheetData>
    <row r="1" spans="1:12" ht="26.25">
      <c r="A1" s="41"/>
      <c r="B1" s="74" t="s">
        <v>66</v>
      </c>
      <c r="C1" s="75"/>
      <c r="D1" s="75"/>
      <c r="E1" s="75"/>
      <c r="F1" s="75"/>
      <c r="G1" s="75"/>
      <c r="H1" s="75"/>
      <c r="I1" s="75"/>
      <c r="J1" s="75"/>
      <c r="K1" s="75"/>
      <c r="L1" s="76"/>
    </row>
    <row r="2" spans="1:12" ht="4.5" customHeight="1">
      <c r="A2" s="34"/>
      <c r="B2" s="42"/>
      <c r="C2" s="43"/>
      <c r="D2" s="43"/>
      <c r="E2" s="43"/>
      <c r="F2" s="43"/>
      <c r="G2" s="43"/>
      <c r="H2" s="43"/>
      <c r="I2" s="52"/>
      <c r="J2" s="52"/>
      <c r="K2" s="53"/>
      <c r="L2" s="54"/>
    </row>
    <row r="3" spans="1:12" ht="18.75">
      <c r="A3" s="17"/>
      <c r="B3" s="101" t="s">
        <v>28</v>
      </c>
      <c r="C3" s="101"/>
      <c r="D3" s="101"/>
      <c r="E3" s="101"/>
      <c r="F3" s="101"/>
      <c r="G3" s="101" t="s">
        <v>17</v>
      </c>
      <c r="H3" s="101"/>
      <c r="I3" s="101"/>
      <c r="J3" s="101"/>
      <c r="K3" s="101"/>
      <c r="L3" s="72" t="s">
        <v>32</v>
      </c>
    </row>
    <row r="4" spans="1:12">
      <c r="A4" s="89" t="s">
        <v>23</v>
      </c>
      <c r="B4" s="44" t="s">
        <v>23</v>
      </c>
      <c r="C4" s="44" t="s">
        <v>26</v>
      </c>
      <c r="D4" s="44" t="s">
        <v>2</v>
      </c>
      <c r="E4" s="44" t="s">
        <v>27</v>
      </c>
      <c r="F4" s="44" t="s">
        <v>4</v>
      </c>
      <c r="G4" s="44" t="s">
        <v>18</v>
      </c>
      <c r="H4" s="44" t="s">
        <v>20</v>
      </c>
      <c r="I4" s="55" t="s">
        <v>21</v>
      </c>
      <c r="J4" s="55" t="s">
        <v>50</v>
      </c>
      <c r="K4" s="56" t="s">
        <v>22</v>
      </c>
      <c r="L4" s="44"/>
    </row>
    <row r="5" spans="1:12">
      <c r="A5" s="90"/>
      <c r="B5" s="45" t="s">
        <v>24</v>
      </c>
      <c r="C5" s="45">
        <v>0.3</v>
      </c>
      <c r="D5" s="45">
        <v>6</v>
      </c>
      <c r="E5" s="45">
        <v>12</v>
      </c>
      <c r="F5" s="46">
        <f>(3.1415*((C5*C5)/4)*D5*E5)</f>
        <v>5.0892300000000006</v>
      </c>
      <c r="G5" s="45" t="s">
        <v>19</v>
      </c>
      <c r="H5" s="45">
        <v>10</v>
      </c>
      <c r="I5" s="57">
        <v>9600</v>
      </c>
      <c r="J5" s="57">
        <v>0.61699999999999999</v>
      </c>
      <c r="K5" s="58">
        <f>(J5*I5/100)*1.1</f>
        <v>65.155200000000008</v>
      </c>
      <c r="L5" s="45"/>
    </row>
    <row r="6" spans="1:12">
      <c r="A6" s="90"/>
      <c r="B6" s="45"/>
      <c r="C6" s="45"/>
      <c r="D6" s="45"/>
      <c r="E6" s="45"/>
      <c r="F6" s="46"/>
      <c r="G6" s="45" t="s">
        <v>29</v>
      </c>
      <c r="H6" s="45">
        <v>5</v>
      </c>
      <c r="I6" s="57">
        <v>7560</v>
      </c>
      <c r="J6" s="57">
        <v>0.154</v>
      </c>
      <c r="K6" s="58">
        <f t="shared" ref="K6:K8" si="0">(J6*I6/100)*1.1</f>
        <v>12.806640000000002</v>
      </c>
      <c r="L6" s="45"/>
    </row>
    <row r="7" spans="1:12">
      <c r="A7" s="90"/>
      <c r="B7" s="45" t="s">
        <v>25</v>
      </c>
      <c r="C7" s="45">
        <v>0.2</v>
      </c>
      <c r="D7" s="45">
        <v>3</v>
      </c>
      <c r="E7" s="45">
        <v>4</v>
      </c>
      <c r="F7" s="46">
        <f>(3.1415*((C7*C7)/4)*D7*E7)</f>
        <v>0.37698000000000009</v>
      </c>
      <c r="G7" s="45" t="s">
        <v>19</v>
      </c>
      <c r="H7" s="45">
        <v>10</v>
      </c>
      <c r="I7" s="57">
        <v>3200</v>
      </c>
      <c r="J7" s="57">
        <v>0.61699999999999999</v>
      </c>
      <c r="K7" s="58">
        <f t="shared" si="0"/>
        <v>21.718400000000003</v>
      </c>
      <c r="L7" s="45"/>
    </row>
    <row r="8" spans="1:12">
      <c r="A8" s="90"/>
      <c r="B8" s="47"/>
      <c r="C8" s="47"/>
      <c r="D8" s="47"/>
      <c r="E8" s="47"/>
      <c r="F8" s="48"/>
      <c r="G8" s="45" t="s">
        <v>29</v>
      </c>
      <c r="H8" s="45">
        <v>5</v>
      </c>
      <c r="I8" s="57">
        <v>1440</v>
      </c>
      <c r="J8" s="57">
        <v>0.154</v>
      </c>
      <c r="K8" s="58">
        <f t="shared" si="0"/>
        <v>2.4393600000000002</v>
      </c>
      <c r="L8" s="47"/>
    </row>
    <row r="9" spans="1:12" s="29" customFormat="1">
      <c r="A9" s="91"/>
      <c r="B9" s="84" t="s">
        <v>51</v>
      </c>
      <c r="C9" s="85"/>
      <c r="D9" s="85"/>
      <c r="E9" s="86"/>
      <c r="F9" s="49">
        <f>SUM(F5:F8)</f>
        <v>5.4662100000000002</v>
      </c>
      <c r="G9" s="59"/>
      <c r="H9" s="59"/>
      <c r="I9" s="60"/>
      <c r="J9" s="60"/>
      <c r="K9" s="56">
        <f>SUM(K5:K8)</f>
        <v>102.11960000000001</v>
      </c>
      <c r="L9" s="61"/>
    </row>
    <row r="10" spans="1:12">
      <c r="A10" s="98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100"/>
    </row>
    <row r="11" spans="1:12">
      <c r="A11" s="92" t="s">
        <v>31</v>
      </c>
      <c r="B11" s="44" t="s">
        <v>27</v>
      </c>
      <c r="C11" s="44" t="s">
        <v>1</v>
      </c>
      <c r="D11" s="44" t="s">
        <v>30</v>
      </c>
      <c r="E11" s="44" t="s">
        <v>2</v>
      </c>
      <c r="F11" s="44" t="s">
        <v>4</v>
      </c>
      <c r="G11" s="44" t="s">
        <v>18</v>
      </c>
      <c r="H11" s="44" t="s">
        <v>20</v>
      </c>
      <c r="I11" s="55" t="s">
        <v>21</v>
      </c>
      <c r="J11" s="55" t="s">
        <v>50</v>
      </c>
      <c r="K11" s="56" t="s">
        <v>22</v>
      </c>
      <c r="L11" s="44" t="s">
        <v>32</v>
      </c>
    </row>
    <row r="12" spans="1:12">
      <c r="A12" s="93"/>
      <c r="B12" s="47">
        <v>6</v>
      </c>
      <c r="C12" s="47">
        <v>0.6</v>
      </c>
      <c r="D12" s="47">
        <v>1.5</v>
      </c>
      <c r="E12" s="47">
        <v>0.4</v>
      </c>
      <c r="F12" s="47">
        <f>E12*D12*C12*B12</f>
        <v>2.16</v>
      </c>
      <c r="G12" s="45" t="s">
        <v>29</v>
      </c>
      <c r="H12" s="45">
        <v>5</v>
      </c>
      <c r="I12" s="57">
        <f>3648+4752+6264</f>
        <v>14664</v>
      </c>
      <c r="J12" s="57">
        <v>0.154</v>
      </c>
      <c r="K12" s="58">
        <f t="shared" ref="K12:K13" si="1">(J12*I12/100)*1.1</f>
        <v>24.840816</v>
      </c>
      <c r="L12" s="47">
        <f>2*(C12+D12)*E12*B12</f>
        <v>10.080000000000002</v>
      </c>
    </row>
    <row r="13" spans="1:12">
      <c r="A13" s="93"/>
      <c r="B13" s="47"/>
      <c r="C13" s="47"/>
      <c r="D13" s="47"/>
      <c r="E13" s="47"/>
      <c r="F13" s="47"/>
      <c r="G13" s="45" t="s">
        <v>19</v>
      </c>
      <c r="H13" s="45">
        <v>10</v>
      </c>
      <c r="I13" s="57">
        <v>3546</v>
      </c>
      <c r="J13" s="57">
        <v>0.61699999999999999</v>
      </c>
      <c r="K13" s="58">
        <f t="shared" si="1"/>
        <v>24.066702000000003</v>
      </c>
      <c r="L13" s="47"/>
    </row>
    <row r="14" spans="1:12" s="29" customFormat="1">
      <c r="A14" s="94"/>
      <c r="B14" s="84" t="s">
        <v>51</v>
      </c>
      <c r="C14" s="85"/>
      <c r="D14" s="85"/>
      <c r="E14" s="86"/>
      <c r="F14" s="49">
        <f>SUM(F12:F13)</f>
        <v>2.16</v>
      </c>
      <c r="G14" s="59"/>
      <c r="H14" s="59"/>
      <c r="I14" s="60"/>
      <c r="J14" s="60"/>
      <c r="K14" s="56">
        <f>SUM(K12:K13)</f>
        <v>48.907518000000003</v>
      </c>
      <c r="L14" s="62">
        <f>SUM(L12:L13)</f>
        <v>10.080000000000002</v>
      </c>
    </row>
    <row r="15" spans="1:12">
      <c r="A15" s="98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100"/>
    </row>
    <row r="16" spans="1:12">
      <c r="A16" s="89" t="s">
        <v>33</v>
      </c>
      <c r="B16" s="44" t="s">
        <v>27</v>
      </c>
      <c r="C16" s="44" t="s">
        <v>1</v>
      </c>
      <c r="D16" s="44" t="s">
        <v>30</v>
      </c>
      <c r="E16" s="44" t="s">
        <v>2</v>
      </c>
      <c r="F16" s="44" t="s">
        <v>4</v>
      </c>
      <c r="G16" s="44" t="s">
        <v>18</v>
      </c>
      <c r="H16" s="44" t="s">
        <v>20</v>
      </c>
      <c r="I16" s="55" t="s">
        <v>21</v>
      </c>
      <c r="J16" s="55" t="s">
        <v>50</v>
      </c>
      <c r="K16" s="56" t="s">
        <v>22</v>
      </c>
      <c r="L16" s="44" t="s">
        <v>32</v>
      </c>
    </row>
    <row r="17" spans="1:12">
      <c r="A17" s="90"/>
      <c r="B17" s="47">
        <v>6</v>
      </c>
      <c r="C17" s="47">
        <v>0.15</v>
      </c>
      <c r="D17" s="47">
        <v>0.3</v>
      </c>
      <c r="E17" s="47">
        <v>3.75</v>
      </c>
      <c r="F17" s="47">
        <f>E17*D17*C17*B17</f>
        <v>1.0125</v>
      </c>
      <c r="G17" s="45" t="s">
        <v>19</v>
      </c>
      <c r="H17" s="45">
        <v>10</v>
      </c>
      <c r="I17" s="57">
        <f>6792+7200</f>
        <v>13992</v>
      </c>
      <c r="J17" s="57">
        <v>0.61699999999999999</v>
      </c>
      <c r="K17" s="58">
        <f t="shared" ref="K17:K18" si="2">(J17*I17/100)*1.1</f>
        <v>94.963704000000007</v>
      </c>
      <c r="L17" s="47">
        <f>2*(C17+D17)*E17*B17</f>
        <v>20.249999999999996</v>
      </c>
    </row>
    <row r="18" spans="1:12">
      <c r="A18" s="90"/>
      <c r="B18" s="47"/>
      <c r="C18" s="47"/>
      <c r="D18" s="47"/>
      <c r="E18" s="47"/>
      <c r="F18" s="47"/>
      <c r="G18" s="45" t="s">
        <v>29</v>
      </c>
      <c r="H18" s="45">
        <v>5</v>
      </c>
      <c r="I18" s="57">
        <v>15744</v>
      </c>
      <c r="J18" s="57">
        <v>0.154</v>
      </c>
      <c r="K18" s="58">
        <f t="shared" si="2"/>
        <v>26.670336000000002</v>
      </c>
      <c r="L18" s="47"/>
    </row>
    <row r="19" spans="1:12" s="29" customFormat="1">
      <c r="A19" s="91"/>
      <c r="B19" s="84" t="s">
        <v>51</v>
      </c>
      <c r="C19" s="85"/>
      <c r="D19" s="85"/>
      <c r="E19" s="86"/>
      <c r="F19" s="49">
        <f>SUM(F17:F18)</f>
        <v>1.0125</v>
      </c>
      <c r="G19" s="59"/>
      <c r="H19" s="59"/>
      <c r="I19" s="60"/>
      <c r="J19" s="60"/>
      <c r="K19" s="56">
        <f>SUM(K17:K18)</f>
        <v>121.63404000000001</v>
      </c>
      <c r="L19" s="62">
        <f>SUM(L17:L18)</f>
        <v>20.249999999999996</v>
      </c>
    </row>
    <row r="20" spans="1:12">
      <c r="A20" s="98"/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100"/>
    </row>
    <row r="21" spans="1:12">
      <c r="A21" s="89" t="s">
        <v>34</v>
      </c>
      <c r="B21" s="44" t="s">
        <v>35</v>
      </c>
      <c r="C21" s="44" t="s">
        <v>1</v>
      </c>
      <c r="D21" s="44" t="s">
        <v>30</v>
      </c>
      <c r="E21" s="44" t="s">
        <v>2</v>
      </c>
      <c r="F21" s="44" t="s">
        <v>4</v>
      </c>
      <c r="G21" s="44" t="s">
        <v>18</v>
      </c>
      <c r="H21" s="44" t="s">
        <v>20</v>
      </c>
      <c r="I21" s="55" t="s">
        <v>21</v>
      </c>
      <c r="J21" s="55" t="s">
        <v>50</v>
      </c>
      <c r="K21" s="56" t="s">
        <v>22</v>
      </c>
      <c r="L21" s="44" t="s">
        <v>32</v>
      </c>
    </row>
    <row r="22" spans="1:12">
      <c r="A22" s="90"/>
      <c r="B22" s="47" t="s">
        <v>36</v>
      </c>
      <c r="C22" s="47">
        <v>0.2</v>
      </c>
      <c r="D22" s="47">
        <v>18.5</v>
      </c>
      <c r="E22" s="47">
        <v>0.3</v>
      </c>
      <c r="F22" s="47">
        <f>E22*D22*C22</f>
        <v>1.1100000000000001</v>
      </c>
      <c r="G22" s="45" t="s">
        <v>19</v>
      </c>
      <c r="H22" s="45">
        <v>12.5</v>
      </c>
      <c r="I22" s="57">
        <f>2400+1464</f>
        <v>3864</v>
      </c>
      <c r="J22" s="57">
        <v>0.96299999999999997</v>
      </c>
      <c r="K22" s="58">
        <f t="shared" ref="K22:K35" si="3">(J22*I22/100)*1.1</f>
        <v>40.931351999999997</v>
      </c>
      <c r="L22" s="47">
        <f>(E22+E22+C22)*D22</f>
        <v>14.8</v>
      </c>
    </row>
    <row r="23" spans="1:12">
      <c r="A23" s="90"/>
      <c r="B23" s="47"/>
      <c r="C23" s="47"/>
      <c r="D23" s="47"/>
      <c r="E23" s="47"/>
      <c r="F23" s="47"/>
      <c r="G23" s="45" t="s">
        <v>19</v>
      </c>
      <c r="H23" s="45">
        <v>10</v>
      </c>
      <c r="I23" s="57">
        <f>1444+2400</f>
        <v>3844</v>
      </c>
      <c r="J23" s="57">
        <v>0.61699999999999999</v>
      </c>
      <c r="K23" s="58">
        <f t="shared" si="3"/>
        <v>26.089228000000006</v>
      </c>
      <c r="L23" s="47"/>
    </row>
    <row r="24" spans="1:12">
      <c r="A24" s="90"/>
      <c r="B24" s="47"/>
      <c r="C24" s="47"/>
      <c r="D24" s="47"/>
      <c r="E24" s="47"/>
      <c r="F24" s="47"/>
      <c r="G24" s="45" t="s">
        <v>29</v>
      </c>
      <c r="H24" s="45" t="s">
        <v>42</v>
      </c>
      <c r="I24" s="57">
        <v>10324</v>
      </c>
      <c r="J24" s="57">
        <v>0.245</v>
      </c>
      <c r="K24" s="58">
        <f t="shared" si="3"/>
        <v>27.823180000000004</v>
      </c>
      <c r="L24" s="47"/>
    </row>
    <row r="25" spans="1:12">
      <c r="A25" s="90"/>
      <c r="B25" s="47" t="s">
        <v>37</v>
      </c>
      <c r="C25" s="47">
        <v>0.2</v>
      </c>
      <c r="D25" s="47">
        <v>0.77</v>
      </c>
      <c r="E25" s="47">
        <v>0.2</v>
      </c>
      <c r="F25" s="47">
        <f t="shared" ref="F25:F33" si="4">E25*D25*C25</f>
        <v>3.0800000000000008E-2</v>
      </c>
      <c r="G25" s="45" t="s">
        <v>19</v>
      </c>
      <c r="H25" s="45">
        <v>8</v>
      </c>
      <c r="I25" s="57">
        <v>516</v>
      </c>
      <c r="J25" s="57">
        <v>0.39500000000000002</v>
      </c>
      <c r="K25" s="58">
        <f t="shared" si="3"/>
        <v>2.2420200000000006</v>
      </c>
      <c r="L25" s="47">
        <f>(E25+E25+C25)*D25</f>
        <v>0.46200000000000008</v>
      </c>
    </row>
    <row r="26" spans="1:12">
      <c r="A26" s="90"/>
      <c r="B26" s="47"/>
      <c r="C26" s="47"/>
      <c r="D26" s="47"/>
      <c r="E26" s="47"/>
      <c r="F26" s="47"/>
      <c r="G26" s="45" t="s">
        <v>29</v>
      </c>
      <c r="H26" s="45">
        <v>5</v>
      </c>
      <c r="I26" s="57">
        <v>594</v>
      </c>
      <c r="J26" s="57">
        <v>0.154</v>
      </c>
      <c r="K26" s="58">
        <f t="shared" si="3"/>
        <v>1.0062360000000001</v>
      </c>
      <c r="L26" s="47"/>
    </row>
    <row r="27" spans="1:12">
      <c r="A27" s="90"/>
      <c r="B27" s="47" t="s">
        <v>38</v>
      </c>
      <c r="C27" s="47">
        <v>0.2</v>
      </c>
      <c r="D27" s="47">
        <v>2.73</v>
      </c>
      <c r="E27" s="47">
        <v>0.2</v>
      </c>
      <c r="F27" s="47">
        <f t="shared" si="4"/>
        <v>0.10920000000000002</v>
      </c>
      <c r="G27" s="45" t="s">
        <v>19</v>
      </c>
      <c r="H27" s="45">
        <v>8</v>
      </c>
      <c r="I27" s="57">
        <v>1180</v>
      </c>
      <c r="J27" s="57">
        <v>0.39500000000000002</v>
      </c>
      <c r="K27" s="58">
        <f t="shared" si="3"/>
        <v>5.1271000000000013</v>
      </c>
      <c r="L27" s="47">
        <f>(E27+E27+C27)*D27</f>
        <v>1.6380000000000001</v>
      </c>
    </row>
    <row r="28" spans="1:12">
      <c r="A28" s="90"/>
      <c r="B28" s="47"/>
      <c r="C28" s="47"/>
      <c r="D28" s="47"/>
      <c r="E28" s="47"/>
      <c r="F28" s="47"/>
      <c r="G28" s="45" t="s">
        <v>29</v>
      </c>
      <c r="H28" s="45">
        <v>5</v>
      </c>
      <c r="I28" s="57">
        <v>1716</v>
      </c>
      <c r="J28" s="57">
        <v>0.154</v>
      </c>
      <c r="K28" s="58">
        <f t="shared" si="3"/>
        <v>2.9069040000000004</v>
      </c>
      <c r="L28" s="47"/>
    </row>
    <row r="29" spans="1:12">
      <c r="A29" s="90"/>
      <c r="B29" s="47" t="s">
        <v>39</v>
      </c>
      <c r="C29" s="47">
        <v>0.2</v>
      </c>
      <c r="D29" s="47">
        <v>1.34</v>
      </c>
      <c r="E29" s="47">
        <v>0.2</v>
      </c>
      <c r="F29" s="47">
        <f t="shared" si="4"/>
        <v>5.3600000000000009E-2</v>
      </c>
      <c r="G29" s="45" t="s">
        <v>19</v>
      </c>
      <c r="H29" s="45">
        <v>8</v>
      </c>
      <c r="I29" s="57">
        <v>676</v>
      </c>
      <c r="J29" s="57">
        <v>0.39500000000000002</v>
      </c>
      <c r="K29" s="58">
        <f t="shared" si="3"/>
        <v>2.9372200000000008</v>
      </c>
      <c r="L29" s="47">
        <f>(E29+E29+C29)*D29</f>
        <v>0.80400000000000016</v>
      </c>
    </row>
    <row r="30" spans="1:12">
      <c r="A30" s="90"/>
      <c r="B30" s="47"/>
      <c r="C30" s="47"/>
      <c r="D30" s="47"/>
      <c r="E30" s="47"/>
      <c r="F30" s="47"/>
      <c r="G30" s="45" t="s">
        <v>29</v>
      </c>
      <c r="H30" s="45">
        <v>5</v>
      </c>
      <c r="I30" s="57">
        <v>858</v>
      </c>
      <c r="J30" s="57">
        <v>0.154</v>
      </c>
      <c r="K30" s="58">
        <f t="shared" si="3"/>
        <v>1.4534520000000002</v>
      </c>
      <c r="L30" s="47"/>
    </row>
    <row r="31" spans="1:12">
      <c r="A31" s="90"/>
      <c r="B31" s="47" t="s">
        <v>40</v>
      </c>
      <c r="C31" s="47">
        <v>0.2</v>
      </c>
      <c r="D31" s="47">
        <v>1.29</v>
      </c>
      <c r="E31" s="47">
        <v>0.2</v>
      </c>
      <c r="F31" s="47">
        <f t="shared" si="4"/>
        <v>5.1600000000000007E-2</v>
      </c>
      <c r="G31" s="45" t="s">
        <v>19</v>
      </c>
      <c r="H31" s="45">
        <v>8</v>
      </c>
      <c r="I31" s="57">
        <v>644</v>
      </c>
      <c r="J31" s="57">
        <v>0.39500000000000002</v>
      </c>
      <c r="K31" s="58">
        <f t="shared" si="3"/>
        <v>2.7981800000000003</v>
      </c>
      <c r="L31" s="47">
        <f>(E31+E31+C31)*D31</f>
        <v>0.77400000000000013</v>
      </c>
    </row>
    <row r="32" spans="1:12">
      <c r="A32" s="90"/>
      <c r="B32" s="47"/>
      <c r="C32" s="47"/>
      <c r="D32" s="47"/>
      <c r="E32" s="47"/>
      <c r="F32" s="47"/>
      <c r="G32" s="45" t="s">
        <v>29</v>
      </c>
      <c r="H32" s="45">
        <v>5</v>
      </c>
      <c r="I32" s="57">
        <v>660</v>
      </c>
      <c r="J32" s="57">
        <v>0.154</v>
      </c>
      <c r="K32" s="58">
        <f t="shared" si="3"/>
        <v>1.1180400000000001</v>
      </c>
      <c r="L32" s="47"/>
    </row>
    <row r="33" spans="1:12">
      <c r="A33" s="90"/>
      <c r="B33" s="47" t="s">
        <v>41</v>
      </c>
      <c r="C33" s="47">
        <v>0.2</v>
      </c>
      <c r="D33" s="47">
        <v>1.43</v>
      </c>
      <c r="E33" s="47">
        <v>0.2</v>
      </c>
      <c r="F33" s="47">
        <f t="shared" si="4"/>
        <v>5.7200000000000001E-2</v>
      </c>
      <c r="G33" s="45" t="s">
        <v>19</v>
      </c>
      <c r="H33" s="45">
        <v>10</v>
      </c>
      <c r="I33" s="57">
        <v>370</v>
      </c>
      <c r="J33" s="57">
        <v>0.61699999999999999</v>
      </c>
      <c r="K33" s="58">
        <f t="shared" si="3"/>
        <v>2.51119</v>
      </c>
      <c r="L33" s="47">
        <f>(E33+E33+C33)*D33</f>
        <v>0.8580000000000001</v>
      </c>
    </row>
    <row r="34" spans="1:12">
      <c r="A34" s="90"/>
      <c r="B34" s="47"/>
      <c r="C34" s="47"/>
      <c r="D34" s="47"/>
      <c r="E34" s="47"/>
      <c r="F34" s="47"/>
      <c r="G34" s="45" t="s">
        <v>19</v>
      </c>
      <c r="H34" s="45">
        <v>8</v>
      </c>
      <c r="I34" s="57">
        <v>370</v>
      </c>
      <c r="J34" s="57">
        <v>0.39500000000000002</v>
      </c>
      <c r="K34" s="58">
        <f t="shared" si="3"/>
        <v>1.6076500000000002</v>
      </c>
      <c r="L34" s="47"/>
    </row>
    <row r="35" spans="1:12">
      <c r="A35" s="90"/>
      <c r="B35" s="47"/>
      <c r="C35" s="47"/>
      <c r="D35" s="47"/>
      <c r="E35" s="47"/>
      <c r="F35" s="47"/>
      <c r="G35" s="45" t="s">
        <v>29</v>
      </c>
      <c r="H35" s="45">
        <v>5</v>
      </c>
      <c r="I35" s="57">
        <v>924</v>
      </c>
      <c r="J35" s="57">
        <v>0.154</v>
      </c>
      <c r="K35" s="58">
        <f t="shared" si="3"/>
        <v>1.5652560000000002</v>
      </c>
      <c r="L35" s="47"/>
    </row>
    <row r="36" spans="1:12" s="29" customFormat="1">
      <c r="A36" s="91"/>
      <c r="B36" s="84" t="s">
        <v>51</v>
      </c>
      <c r="C36" s="85"/>
      <c r="D36" s="85"/>
      <c r="E36" s="86"/>
      <c r="F36" s="49">
        <f>SUM(F22:F35)</f>
        <v>1.4124000000000001</v>
      </c>
      <c r="G36" s="59"/>
      <c r="H36" s="59"/>
      <c r="I36" s="60"/>
      <c r="J36" s="60"/>
      <c r="K36" s="56">
        <f>SUM(K22:K35)</f>
        <v>120.117008</v>
      </c>
      <c r="L36" s="62">
        <f>SUM(L22:L35)</f>
        <v>19.336000000000002</v>
      </c>
    </row>
    <row r="37" spans="1:12">
      <c r="A37" s="98"/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100"/>
    </row>
    <row r="38" spans="1:12">
      <c r="A38" s="95" t="s">
        <v>43</v>
      </c>
      <c r="B38" s="44" t="s">
        <v>35</v>
      </c>
      <c r="C38" s="44" t="s">
        <v>1</v>
      </c>
      <c r="D38" s="44" t="s">
        <v>30</v>
      </c>
      <c r="E38" s="44" t="s">
        <v>2</v>
      </c>
      <c r="F38" s="44" t="s">
        <v>4</v>
      </c>
      <c r="G38" s="44" t="s">
        <v>18</v>
      </c>
      <c r="H38" s="44" t="s">
        <v>20</v>
      </c>
      <c r="I38" s="55" t="s">
        <v>21</v>
      </c>
      <c r="J38" s="55" t="s">
        <v>50</v>
      </c>
      <c r="K38" s="56" t="s">
        <v>22</v>
      </c>
      <c r="L38" s="44" t="s">
        <v>32</v>
      </c>
    </row>
    <row r="39" spans="1:12">
      <c r="A39" s="96"/>
      <c r="B39" s="47" t="s">
        <v>44</v>
      </c>
      <c r="C39" s="47">
        <v>0.14000000000000001</v>
      </c>
      <c r="D39" s="47">
        <v>16.16</v>
      </c>
      <c r="E39" s="47">
        <v>0.4</v>
      </c>
      <c r="F39" s="47">
        <f t="shared" ref="F39:F45" si="5">E39*D39*C39</f>
        <v>0.9049600000000001</v>
      </c>
      <c r="G39" s="45" t="s">
        <v>19</v>
      </c>
      <c r="H39" s="45">
        <v>10</v>
      </c>
      <c r="I39" s="57">
        <f>3444+340+345+2400+1044</f>
        <v>7573</v>
      </c>
      <c r="J39" s="57">
        <v>0.61699999999999999</v>
      </c>
      <c r="K39" s="58">
        <f t="shared" ref="K39:K51" si="6">(J39*I39/100)*1.1</f>
        <v>51.397951000000006</v>
      </c>
      <c r="L39" s="47">
        <f>(E39+E39+C39+E40)*D39</f>
        <v>19.230399999999999</v>
      </c>
    </row>
    <row r="40" spans="1:12">
      <c r="A40" s="96"/>
      <c r="B40" s="47"/>
      <c r="C40" s="47">
        <v>0.04</v>
      </c>
      <c r="D40" s="47">
        <v>16.16</v>
      </c>
      <c r="E40" s="47">
        <v>0.25</v>
      </c>
      <c r="F40" s="47">
        <f t="shared" si="5"/>
        <v>0.16159999999999999</v>
      </c>
      <c r="G40" s="45" t="s">
        <v>19</v>
      </c>
      <c r="H40" s="45" t="s">
        <v>42</v>
      </c>
      <c r="I40" s="57">
        <f>81+7663</f>
        <v>7744</v>
      </c>
      <c r="J40" s="57">
        <v>0.245</v>
      </c>
      <c r="K40" s="58">
        <f t="shared" si="6"/>
        <v>20.870080000000002</v>
      </c>
      <c r="L40" s="47"/>
    </row>
    <row r="41" spans="1:12">
      <c r="A41" s="96"/>
      <c r="B41" s="47" t="s">
        <v>45</v>
      </c>
      <c r="C41" s="47">
        <v>0.14000000000000001</v>
      </c>
      <c r="D41" s="47">
        <v>3.9</v>
      </c>
      <c r="E41" s="47">
        <v>0.4</v>
      </c>
      <c r="F41" s="47">
        <f t="shared" si="5"/>
        <v>0.21840000000000004</v>
      </c>
      <c r="G41" s="45" t="s">
        <v>19</v>
      </c>
      <c r="H41" s="45">
        <v>8</v>
      </c>
      <c r="I41" s="57">
        <v>1744</v>
      </c>
      <c r="J41" s="57">
        <v>0.39500000000000002</v>
      </c>
      <c r="K41" s="58">
        <f t="shared" si="6"/>
        <v>7.57768</v>
      </c>
      <c r="L41" s="47">
        <f>(E41+E41+C41+E42)*D41</f>
        <v>3.71475</v>
      </c>
    </row>
    <row r="42" spans="1:12">
      <c r="A42" s="96"/>
      <c r="B42" s="47"/>
      <c r="C42" s="47">
        <v>0.04</v>
      </c>
      <c r="D42" s="47">
        <v>3.9</v>
      </c>
      <c r="E42" s="47">
        <v>1.2500000000000001E-2</v>
      </c>
      <c r="F42" s="47">
        <f t="shared" si="5"/>
        <v>1.9500000000000001E-3</v>
      </c>
      <c r="G42" s="45" t="s">
        <v>19</v>
      </c>
      <c r="H42" s="45" t="s">
        <v>42</v>
      </c>
      <c r="I42" s="57">
        <f>75+1087+735</f>
        <v>1897</v>
      </c>
      <c r="J42" s="57">
        <v>0.245</v>
      </c>
      <c r="K42" s="58">
        <f t="shared" si="6"/>
        <v>5.1124150000000004</v>
      </c>
      <c r="L42" s="47"/>
    </row>
    <row r="43" spans="1:12">
      <c r="A43" s="96"/>
      <c r="B43" s="47" t="s">
        <v>46</v>
      </c>
      <c r="C43" s="47">
        <v>0.14000000000000001</v>
      </c>
      <c r="D43" s="47">
        <v>8.0299999999999994</v>
      </c>
      <c r="E43" s="47">
        <v>0.4</v>
      </c>
      <c r="F43" s="47">
        <f t="shared" si="5"/>
        <v>0.44968000000000002</v>
      </c>
      <c r="G43" s="45" t="s">
        <v>19</v>
      </c>
      <c r="H43" s="45" t="s">
        <v>49</v>
      </c>
      <c r="I43" s="57">
        <f>1790+270</f>
        <v>2060</v>
      </c>
      <c r="J43" s="57">
        <v>0.96299999999999997</v>
      </c>
      <c r="K43" s="58">
        <f t="shared" si="6"/>
        <v>21.821580000000004</v>
      </c>
      <c r="L43" s="47">
        <f>(E43+E43+C43+E45+E44)*D43</f>
        <v>9.5556999999999981</v>
      </c>
    </row>
    <row r="44" spans="1:12">
      <c r="A44" s="96"/>
      <c r="B44" s="47"/>
      <c r="C44" s="47">
        <v>0.12</v>
      </c>
      <c r="D44" s="47">
        <v>8.0299999999999994</v>
      </c>
      <c r="E44" s="47">
        <v>0.125</v>
      </c>
      <c r="F44" s="47">
        <f t="shared" si="5"/>
        <v>0.12044999999999999</v>
      </c>
      <c r="G44" s="45" t="s">
        <v>19</v>
      </c>
      <c r="H44" s="45">
        <v>10</v>
      </c>
      <c r="I44" s="57">
        <f>1790+381</f>
        <v>2171</v>
      </c>
      <c r="J44" s="57">
        <v>0.61699999999999999</v>
      </c>
      <c r="K44" s="58">
        <f t="shared" si="6"/>
        <v>14.734577000000002</v>
      </c>
      <c r="L44" s="47"/>
    </row>
    <row r="45" spans="1:12">
      <c r="A45" s="96"/>
      <c r="B45" s="47"/>
      <c r="C45" s="47">
        <v>0.04</v>
      </c>
      <c r="D45" s="47">
        <v>8.0299999999999994</v>
      </c>
      <c r="E45" s="47">
        <v>0.125</v>
      </c>
      <c r="F45" s="47">
        <f t="shared" si="5"/>
        <v>4.0149999999999998E-2</v>
      </c>
      <c r="G45" s="45" t="s">
        <v>19</v>
      </c>
      <c r="H45" s="45">
        <v>8</v>
      </c>
      <c r="I45" s="57">
        <v>2376</v>
      </c>
      <c r="J45" s="57">
        <v>0.39500000000000002</v>
      </c>
      <c r="K45" s="58">
        <f t="shared" si="6"/>
        <v>10.323720000000002</v>
      </c>
      <c r="L45" s="47"/>
    </row>
    <row r="46" spans="1:12">
      <c r="A46" s="96"/>
      <c r="B46" s="47"/>
      <c r="C46" s="47"/>
      <c r="D46" s="47"/>
      <c r="E46" s="47"/>
      <c r="F46" s="47"/>
      <c r="G46" s="45" t="s">
        <v>19</v>
      </c>
      <c r="H46" s="45" t="s">
        <v>42</v>
      </c>
      <c r="I46" s="57">
        <f>2100+75</f>
        <v>2175</v>
      </c>
      <c r="J46" s="57">
        <v>0.245</v>
      </c>
      <c r="K46" s="58">
        <f t="shared" si="6"/>
        <v>5.861625000000001</v>
      </c>
      <c r="L46" s="47"/>
    </row>
    <row r="47" spans="1:12">
      <c r="A47" s="96"/>
      <c r="B47" s="47" t="s">
        <v>47</v>
      </c>
      <c r="C47" s="47">
        <v>0.14000000000000001</v>
      </c>
      <c r="D47" s="47">
        <v>18.48</v>
      </c>
      <c r="E47" s="47">
        <v>0.4</v>
      </c>
      <c r="F47" s="47">
        <f>E47*D47*C47</f>
        <v>1.0348800000000002</v>
      </c>
      <c r="G47" s="45" t="s">
        <v>19</v>
      </c>
      <c r="H47" s="45" t="s">
        <v>49</v>
      </c>
      <c r="I47" s="57">
        <f>4800+317+1464+788+1462</f>
        <v>8831</v>
      </c>
      <c r="J47" s="57">
        <v>0.96299999999999997</v>
      </c>
      <c r="K47" s="58">
        <f t="shared" si="6"/>
        <v>93.546783000000005</v>
      </c>
      <c r="L47" s="47">
        <f>(E47+E47+C47+E48+E49)*D47</f>
        <v>21.991199999999999</v>
      </c>
    </row>
    <row r="48" spans="1:12">
      <c r="A48" s="96"/>
      <c r="B48" s="47"/>
      <c r="C48" s="47">
        <v>0.12</v>
      </c>
      <c r="D48" s="47">
        <v>18.48</v>
      </c>
      <c r="E48" s="47">
        <v>0.125</v>
      </c>
      <c r="F48" s="47">
        <f t="shared" ref="F48:F49" si="7">E48*D48*C48</f>
        <v>0.2772</v>
      </c>
      <c r="G48" s="45" t="s">
        <v>19</v>
      </c>
      <c r="H48" s="45">
        <v>8</v>
      </c>
      <c r="I48" s="57">
        <v>9936</v>
      </c>
      <c r="J48" s="57">
        <v>0.39500000000000002</v>
      </c>
      <c r="K48" s="58">
        <f t="shared" si="6"/>
        <v>43.17192</v>
      </c>
      <c r="L48" s="47"/>
    </row>
    <row r="49" spans="1:12">
      <c r="A49" s="96"/>
      <c r="B49" s="47"/>
      <c r="C49" s="47">
        <v>0.04</v>
      </c>
      <c r="D49" s="47">
        <v>18.48</v>
      </c>
      <c r="E49" s="47">
        <v>0.125</v>
      </c>
      <c r="F49" s="47">
        <f t="shared" si="7"/>
        <v>9.240000000000001E-2</v>
      </c>
      <c r="G49" s="45"/>
      <c r="H49" s="45"/>
      <c r="I49" s="57"/>
      <c r="J49" s="57"/>
      <c r="K49" s="58">
        <f t="shared" si="6"/>
        <v>0</v>
      </c>
      <c r="L49" s="47"/>
    </row>
    <row r="50" spans="1:12">
      <c r="A50" s="96"/>
      <c r="B50" s="47" t="s">
        <v>48</v>
      </c>
      <c r="C50" s="47">
        <v>0.2</v>
      </c>
      <c r="D50" s="47">
        <v>9.91</v>
      </c>
      <c r="E50" s="47">
        <v>0.2</v>
      </c>
      <c r="F50" s="47">
        <f>E50*D50*C50</f>
        <v>0.39640000000000009</v>
      </c>
      <c r="G50" s="45" t="s">
        <v>19</v>
      </c>
      <c r="H50" s="45">
        <v>8</v>
      </c>
      <c r="I50" s="57">
        <v>4180</v>
      </c>
      <c r="J50" s="57">
        <v>0.39500000000000002</v>
      </c>
      <c r="K50" s="58">
        <f t="shared" si="6"/>
        <v>18.162100000000006</v>
      </c>
      <c r="L50" s="47">
        <f>(E50+E50+C50)*D50</f>
        <v>5.9460000000000006</v>
      </c>
    </row>
    <row r="51" spans="1:12">
      <c r="A51" s="96"/>
      <c r="B51" s="47"/>
      <c r="C51" s="47"/>
      <c r="D51" s="47"/>
      <c r="E51" s="47"/>
      <c r="F51" s="47"/>
      <c r="G51" s="45" t="s">
        <v>19</v>
      </c>
      <c r="H51" s="45">
        <v>5</v>
      </c>
      <c r="I51" s="57">
        <v>6270</v>
      </c>
      <c r="J51" s="57">
        <v>0.154</v>
      </c>
      <c r="K51" s="58">
        <f t="shared" si="6"/>
        <v>10.621380000000002</v>
      </c>
      <c r="L51" s="47"/>
    </row>
    <row r="52" spans="1:12" s="29" customFormat="1">
      <c r="A52" s="97"/>
      <c r="B52" s="84" t="s">
        <v>51</v>
      </c>
      <c r="C52" s="85"/>
      <c r="D52" s="85"/>
      <c r="E52" s="86"/>
      <c r="F52" s="49">
        <f>SUM(F39:F51)</f>
        <v>3.6980700000000004</v>
      </c>
      <c r="G52" s="59"/>
      <c r="H52" s="59"/>
      <c r="I52" s="60"/>
      <c r="J52" s="60"/>
      <c r="K52" s="56">
        <f>SUM(K39:K51)</f>
        <v>303.20181100000002</v>
      </c>
      <c r="L52" s="62">
        <f>SUM(L39:L51)</f>
        <v>60.438049999999997</v>
      </c>
    </row>
    <row r="53" spans="1:12" s="28" customFormat="1">
      <c r="A53" s="38"/>
      <c r="B53" s="9"/>
      <c r="C53" s="9"/>
      <c r="D53" s="9"/>
      <c r="E53" s="9"/>
      <c r="F53" s="9"/>
      <c r="G53" s="9"/>
      <c r="H53" s="63"/>
      <c r="I53" s="64"/>
      <c r="J53" s="64"/>
      <c r="K53" s="65"/>
      <c r="L53" s="66"/>
    </row>
    <row r="54" spans="1:12" s="31" customFormat="1">
      <c r="A54" s="87" t="s">
        <v>52</v>
      </c>
      <c r="B54" s="88"/>
      <c r="C54" s="88"/>
      <c r="D54" s="88"/>
      <c r="E54" s="88"/>
      <c r="F54" s="50">
        <f>F52+F36+F19+F14+F9</f>
        <v>13.749180000000001</v>
      </c>
      <c r="G54" s="67"/>
      <c r="H54" s="59"/>
      <c r="I54" s="60"/>
      <c r="J54" s="60"/>
      <c r="K54" s="50">
        <f>K52+K36+K19+K14+K9</f>
        <v>695.97997699999996</v>
      </c>
      <c r="L54" s="68">
        <f>L52+L36+L19+L14+L9</f>
        <v>110.10405</v>
      </c>
    </row>
    <row r="55" spans="1:12" s="28" customFormat="1">
      <c r="B55" s="51"/>
      <c r="C55" s="51"/>
      <c r="D55" s="51"/>
      <c r="E55" s="51"/>
      <c r="F55" s="51"/>
      <c r="G55" s="51"/>
      <c r="H55" s="69"/>
      <c r="I55" s="70"/>
      <c r="J55" s="70"/>
      <c r="K55" s="71"/>
      <c r="L55" s="51"/>
    </row>
    <row r="56" spans="1:12" s="28" customFormat="1">
      <c r="B56" s="51"/>
      <c r="C56" s="51"/>
      <c r="D56" s="51"/>
      <c r="E56" s="51"/>
      <c r="F56" s="51"/>
      <c r="G56" s="51"/>
      <c r="H56" s="69"/>
      <c r="I56" s="70"/>
      <c r="J56" s="70"/>
      <c r="K56" s="71"/>
      <c r="L56" s="51"/>
    </row>
  </sheetData>
  <mergeCells count="18">
    <mergeCell ref="B1:L1"/>
    <mergeCell ref="B3:F3"/>
    <mergeCell ref="G3:K3"/>
    <mergeCell ref="B9:E9"/>
    <mergeCell ref="B52:E52"/>
    <mergeCell ref="A54:E54"/>
    <mergeCell ref="A4:A9"/>
    <mergeCell ref="A11:A14"/>
    <mergeCell ref="A16:A19"/>
    <mergeCell ref="A21:A36"/>
    <mergeCell ref="A38:A52"/>
    <mergeCell ref="A10:L10"/>
    <mergeCell ref="A15:L15"/>
    <mergeCell ref="A20:L20"/>
    <mergeCell ref="A37:L37"/>
    <mergeCell ref="B14:E14"/>
    <mergeCell ref="B19:E19"/>
    <mergeCell ref="B36:E36"/>
  </mergeCells>
  <pageMargins left="0.51181102362204722" right="0.51181102362204722" top="0.78740157480314965" bottom="0.78740157480314965" header="0.31496062992125984" footer="0.31496062992125984"/>
  <pageSetup paperSize="9" scale="69" fitToHeight="20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60"/>
  <sheetViews>
    <sheetView tabSelected="1" topLeftCell="C1" workbookViewId="0">
      <selection activeCell="K20" sqref="K20"/>
    </sheetView>
  </sheetViews>
  <sheetFormatPr defaultRowHeight="15"/>
  <cols>
    <col min="1" max="1" width="13.7109375" bestFit="1" customWidth="1"/>
    <col min="2" max="2" width="13.140625" style="24" bestFit="1" customWidth="1"/>
    <col min="3" max="3" width="10.5703125" style="24" bestFit="1" customWidth="1"/>
    <col min="4" max="4" width="15.140625" style="24" bestFit="1" customWidth="1"/>
    <col min="5" max="5" width="9.140625" style="24"/>
    <col min="6" max="6" width="13.42578125" style="24" bestFit="1" customWidth="1"/>
    <col min="7" max="7" width="15" style="27" customWidth="1"/>
    <col min="9" max="9" width="7.5703125" customWidth="1"/>
    <col min="10" max="10" width="13.7109375" customWidth="1"/>
    <col min="11" max="11" width="13.140625" bestFit="1" customWidth="1"/>
    <col min="12" max="12" width="9.5703125" bestFit="1" customWidth="1"/>
    <col min="13" max="13" width="8" bestFit="1" customWidth="1"/>
  </cols>
  <sheetData>
    <row r="1" spans="1:14" ht="26.25">
      <c r="A1" s="106" t="s">
        <v>65</v>
      </c>
      <c r="B1" s="107"/>
      <c r="C1" s="107"/>
      <c r="D1" s="107"/>
      <c r="E1" s="107"/>
      <c r="F1" s="107"/>
      <c r="G1" s="108"/>
    </row>
    <row r="2" spans="1:14" ht="4.5" customHeight="1">
      <c r="A2" s="34"/>
      <c r="B2" s="20"/>
      <c r="C2" s="21"/>
      <c r="D2" s="21"/>
      <c r="E2" s="21"/>
      <c r="F2" s="21"/>
      <c r="G2" s="35"/>
    </row>
    <row r="3" spans="1:14" ht="18.75">
      <c r="A3" s="17"/>
      <c r="B3" s="105" t="s">
        <v>28</v>
      </c>
      <c r="C3" s="105"/>
      <c r="D3" s="105"/>
      <c r="E3" s="105"/>
      <c r="F3" s="105"/>
      <c r="G3" s="36" t="s">
        <v>32</v>
      </c>
    </row>
    <row r="4" spans="1:14">
      <c r="A4" s="92" t="s">
        <v>53</v>
      </c>
      <c r="B4" s="22" t="s">
        <v>27</v>
      </c>
      <c r="C4" s="22" t="s">
        <v>1</v>
      </c>
      <c r="D4" s="22" t="s">
        <v>30</v>
      </c>
      <c r="E4" s="22" t="s">
        <v>2</v>
      </c>
      <c r="F4" s="22" t="s">
        <v>4</v>
      </c>
      <c r="G4" s="25" t="s">
        <v>32</v>
      </c>
      <c r="J4" s="110" t="s">
        <v>67</v>
      </c>
      <c r="K4" s="22" t="s">
        <v>27</v>
      </c>
      <c r="L4" s="22" t="s">
        <v>3</v>
      </c>
      <c r="M4" s="22" t="s">
        <v>2</v>
      </c>
      <c r="N4" s="114" t="s">
        <v>51</v>
      </c>
    </row>
    <row r="5" spans="1:14">
      <c r="A5" s="93"/>
      <c r="B5" s="23">
        <v>8</v>
      </c>
      <c r="C5" s="23">
        <v>0.7</v>
      </c>
      <c r="D5" s="23">
        <v>0.7</v>
      </c>
      <c r="E5" s="23">
        <v>0.4</v>
      </c>
      <c r="F5" s="23">
        <f>E5*D5*C5*B5</f>
        <v>1.5679999999999998</v>
      </c>
      <c r="G5" s="26">
        <f>2*(C5+D5)*E5*B5</f>
        <v>8.9599999999999991</v>
      </c>
      <c r="J5" s="111"/>
      <c r="K5" s="23">
        <v>2</v>
      </c>
      <c r="L5" s="23">
        <v>4.8</v>
      </c>
      <c r="M5" s="23">
        <v>4</v>
      </c>
      <c r="N5" s="115">
        <f>M5*L5*K5</f>
        <v>38.4</v>
      </c>
    </row>
    <row r="6" spans="1:14">
      <c r="A6" s="93"/>
      <c r="B6" s="23"/>
      <c r="C6" s="23"/>
      <c r="D6" s="23"/>
      <c r="E6" s="23"/>
      <c r="F6" s="23"/>
      <c r="G6" s="26"/>
      <c r="J6" s="111"/>
      <c r="K6" s="23">
        <v>2</v>
      </c>
      <c r="L6" s="23">
        <v>11.02</v>
      </c>
      <c r="M6" s="23">
        <v>4</v>
      </c>
      <c r="N6" s="115">
        <f>M6*L6*K6</f>
        <v>88.16</v>
      </c>
    </row>
    <row r="7" spans="1:14" s="29" customFormat="1">
      <c r="A7" s="94"/>
      <c r="B7" s="102" t="s">
        <v>51</v>
      </c>
      <c r="C7" s="103"/>
      <c r="D7" s="103"/>
      <c r="E7" s="104"/>
      <c r="F7" s="30">
        <f>SUM(F5:F6)</f>
        <v>1.5679999999999998</v>
      </c>
      <c r="G7" s="37">
        <f>SUM(G5:G6)</f>
        <v>8.9599999999999991</v>
      </c>
      <c r="J7" s="112"/>
      <c r="K7" s="113" t="s">
        <v>51</v>
      </c>
      <c r="L7" s="113"/>
      <c r="M7" s="113"/>
      <c r="N7" s="116">
        <f>SUM(N5:N6)</f>
        <v>126.56</v>
      </c>
    </row>
    <row r="8" spans="1:14">
      <c r="A8" s="98"/>
      <c r="B8" s="99"/>
      <c r="C8" s="99"/>
      <c r="D8" s="99"/>
      <c r="E8" s="99"/>
      <c r="F8" s="99"/>
      <c r="G8" s="100"/>
      <c r="J8" s="109"/>
    </row>
    <row r="9" spans="1:14">
      <c r="A9" s="89" t="s">
        <v>33</v>
      </c>
      <c r="B9" s="22" t="s">
        <v>27</v>
      </c>
      <c r="C9" s="22" t="s">
        <v>1</v>
      </c>
      <c r="D9" s="22" t="s">
        <v>30</v>
      </c>
      <c r="E9" s="22" t="s">
        <v>2</v>
      </c>
      <c r="F9" s="22" t="s">
        <v>4</v>
      </c>
      <c r="G9" s="25" t="s">
        <v>32</v>
      </c>
      <c r="J9" s="110" t="s">
        <v>68</v>
      </c>
      <c r="K9" s="22" t="s">
        <v>27</v>
      </c>
      <c r="L9" s="22" t="s">
        <v>3</v>
      </c>
      <c r="M9" s="22" t="s">
        <v>2</v>
      </c>
      <c r="N9" s="114" t="s">
        <v>51</v>
      </c>
    </row>
    <row r="10" spans="1:14">
      <c r="A10" s="90"/>
      <c r="B10" s="23">
        <v>8</v>
      </c>
      <c r="C10" s="23">
        <v>0.2</v>
      </c>
      <c r="D10" s="23">
        <v>0.2</v>
      </c>
      <c r="E10" s="23">
        <v>4</v>
      </c>
      <c r="F10" s="23">
        <f>E10*D10*C10*B10</f>
        <v>1.2800000000000002</v>
      </c>
      <c r="G10" s="26">
        <f>2*(C10+D10)*E10*B10</f>
        <v>25.6</v>
      </c>
      <c r="J10" s="111"/>
      <c r="K10" s="23">
        <v>2</v>
      </c>
      <c r="L10" s="23">
        <v>3</v>
      </c>
      <c r="M10" s="23">
        <v>4</v>
      </c>
      <c r="N10" s="115">
        <f>M10*L10*K10</f>
        <v>24</v>
      </c>
    </row>
    <row r="11" spans="1:14">
      <c r="A11" s="90"/>
      <c r="B11" s="23"/>
      <c r="C11" s="23"/>
      <c r="D11" s="23"/>
      <c r="E11" s="23"/>
      <c r="F11" s="23"/>
      <c r="G11" s="26"/>
      <c r="J11" s="111"/>
      <c r="K11" s="23">
        <v>1</v>
      </c>
      <c r="L11" s="23">
        <v>4.8</v>
      </c>
      <c r="M11" s="23">
        <v>4</v>
      </c>
      <c r="N11" s="115">
        <f>M11*L11*K11</f>
        <v>19.2</v>
      </c>
    </row>
    <row r="12" spans="1:14" s="29" customFormat="1">
      <c r="A12" s="91"/>
      <c r="B12" s="102" t="s">
        <v>51</v>
      </c>
      <c r="C12" s="103"/>
      <c r="D12" s="103"/>
      <c r="E12" s="104"/>
      <c r="F12" s="30">
        <f>SUM(F10:F11)</f>
        <v>1.2800000000000002</v>
      </c>
      <c r="G12" s="37">
        <f>SUM(G10:G11)</f>
        <v>25.6</v>
      </c>
      <c r="J12" s="112"/>
      <c r="K12" s="113" t="s">
        <v>51</v>
      </c>
      <c r="L12" s="113"/>
      <c r="M12" s="113"/>
      <c r="N12" s="116">
        <f>SUM(N10:N11)</f>
        <v>43.2</v>
      </c>
    </row>
    <row r="13" spans="1:14">
      <c r="A13" s="98"/>
      <c r="B13" s="99"/>
      <c r="C13" s="99"/>
      <c r="D13" s="99"/>
      <c r="E13" s="99"/>
      <c r="F13" s="99"/>
      <c r="G13" s="100"/>
    </row>
    <row r="14" spans="1:14" ht="15" customHeight="1">
      <c r="A14" s="89" t="s">
        <v>54</v>
      </c>
      <c r="B14" s="22" t="s">
        <v>35</v>
      </c>
      <c r="C14" s="22" t="s">
        <v>1</v>
      </c>
      <c r="D14" s="22" t="s">
        <v>30</v>
      </c>
      <c r="E14" s="22" t="s">
        <v>2</v>
      </c>
      <c r="F14" s="22" t="s">
        <v>4</v>
      </c>
      <c r="G14" s="25" t="s">
        <v>32</v>
      </c>
      <c r="J14" s="121" t="s">
        <v>69</v>
      </c>
      <c r="K14" s="122" t="s">
        <v>27</v>
      </c>
      <c r="L14" s="122" t="s">
        <v>3</v>
      </c>
      <c r="M14" s="123" t="s">
        <v>51</v>
      </c>
      <c r="N14" s="117"/>
    </row>
    <row r="15" spans="1:14">
      <c r="A15" s="90"/>
      <c r="B15" s="23" t="s">
        <v>54</v>
      </c>
      <c r="C15" s="23">
        <f>5.5+0.6</f>
        <v>6.1</v>
      </c>
      <c r="D15" s="23">
        <v>12.35</v>
      </c>
      <c r="E15" s="23">
        <v>0.2</v>
      </c>
      <c r="F15" s="23">
        <f>E15*D15*C15</f>
        <v>15.067</v>
      </c>
      <c r="G15" s="26">
        <f>(C15+D15)*2*E15</f>
        <v>7.38</v>
      </c>
      <c r="J15" s="121"/>
      <c r="K15" s="124">
        <v>43.2</v>
      </c>
      <c r="L15" s="124">
        <v>126.56</v>
      </c>
      <c r="M15" s="125">
        <f>(L15+K15)*2</f>
        <v>339.52</v>
      </c>
      <c r="N15" s="9"/>
    </row>
    <row r="16" spans="1:14" s="29" customFormat="1">
      <c r="A16" s="91"/>
      <c r="B16" s="102" t="s">
        <v>51</v>
      </c>
      <c r="C16" s="103"/>
      <c r="D16" s="103"/>
      <c r="E16" s="104"/>
      <c r="F16" s="30">
        <f>SUM(F15:F15)</f>
        <v>15.067</v>
      </c>
      <c r="G16" s="37">
        <f>SUM(G15:G15)</f>
        <v>7.38</v>
      </c>
      <c r="J16" s="121"/>
      <c r="K16" s="124"/>
      <c r="L16" s="124"/>
      <c r="M16" s="125"/>
      <c r="N16" s="9"/>
    </row>
    <row r="17" spans="1:14">
      <c r="A17" s="98"/>
      <c r="B17" s="99"/>
      <c r="C17" s="99"/>
      <c r="D17" s="99"/>
      <c r="E17" s="99"/>
      <c r="F17" s="99"/>
      <c r="G17" s="100"/>
      <c r="K17" s="120"/>
      <c r="L17" s="118"/>
      <c r="M17" s="118"/>
      <c r="N17" s="119"/>
    </row>
    <row r="18" spans="1:14">
      <c r="A18" s="89" t="s">
        <v>59</v>
      </c>
      <c r="B18" s="22" t="s">
        <v>35</v>
      </c>
      <c r="C18" s="22" t="s">
        <v>1</v>
      </c>
      <c r="D18" s="22" t="s">
        <v>30</v>
      </c>
      <c r="E18" s="22" t="s">
        <v>2</v>
      </c>
      <c r="F18" s="22" t="s">
        <v>4</v>
      </c>
      <c r="G18" s="25" t="s">
        <v>32</v>
      </c>
      <c r="K18" s="9"/>
      <c r="L18" s="9"/>
      <c r="M18" s="9"/>
    </row>
    <row r="19" spans="1:14">
      <c r="A19" s="90"/>
      <c r="B19" s="23" t="s">
        <v>54</v>
      </c>
      <c r="C19" s="23">
        <f>C15</f>
        <v>6.1</v>
      </c>
      <c r="D19" s="23">
        <v>12.35</v>
      </c>
      <c r="E19" s="23">
        <v>0.15</v>
      </c>
      <c r="F19" s="23">
        <f>E19*D19*C19</f>
        <v>11.300249999999998</v>
      </c>
      <c r="G19" s="26">
        <f>((C19+D19)*2*E19)+(C19*D19)</f>
        <v>80.86999999999999</v>
      </c>
    </row>
    <row r="20" spans="1:14" s="29" customFormat="1">
      <c r="A20" s="91"/>
      <c r="B20" s="102" t="s">
        <v>51</v>
      </c>
      <c r="C20" s="103"/>
      <c r="D20" s="103"/>
      <c r="E20" s="104"/>
      <c r="F20" s="30">
        <f>SUM(F19:F19)</f>
        <v>11.300249999999998</v>
      </c>
      <c r="G20" s="37">
        <f>SUM(G19:G19)</f>
        <v>80.86999999999999</v>
      </c>
    </row>
    <row r="21" spans="1:14">
      <c r="A21" s="98"/>
      <c r="B21" s="99"/>
      <c r="C21" s="99"/>
      <c r="D21" s="99"/>
      <c r="E21" s="99"/>
      <c r="F21" s="99"/>
      <c r="G21" s="100"/>
    </row>
    <row r="22" spans="1:14">
      <c r="A22" s="95" t="s">
        <v>43</v>
      </c>
      <c r="B22" s="22" t="s">
        <v>35</v>
      </c>
      <c r="C22" s="22" t="s">
        <v>1</v>
      </c>
      <c r="D22" s="22" t="s">
        <v>30</v>
      </c>
      <c r="E22" s="22" t="s">
        <v>2</v>
      </c>
      <c r="F22" s="22" t="s">
        <v>4</v>
      </c>
      <c r="G22" s="25" t="s">
        <v>32</v>
      </c>
    </row>
    <row r="23" spans="1:14">
      <c r="A23" s="96"/>
      <c r="B23" s="23" t="s">
        <v>55</v>
      </c>
      <c r="C23" s="23">
        <v>0.2</v>
      </c>
      <c r="D23" s="23">
        <v>11.5</v>
      </c>
      <c r="E23" s="23">
        <v>0.3</v>
      </c>
      <c r="F23" s="23">
        <f t="shared" ref="F23" si="0">E23*D23*C23</f>
        <v>0.69</v>
      </c>
      <c r="G23" s="26">
        <f>(D23*2*E23)+(C23*D23)</f>
        <v>9.1999999999999993</v>
      </c>
    </row>
    <row r="24" spans="1:14">
      <c r="A24" s="96"/>
      <c r="B24" s="23" t="s">
        <v>56</v>
      </c>
      <c r="C24" s="23">
        <v>0.2</v>
      </c>
      <c r="D24" s="23">
        <v>11.5</v>
      </c>
      <c r="E24" s="23">
        <v>0.3</v>
      </c>
      <c r="F24" s="23">
        <f t="shared" ref="F24" si="1">E24*D24*C24</f>
        <v>0.69</v>
      </c>
      <c r="G24" s="26">
        <f>(D24*2*E24)+(C24*D24)</f>
        <v>9.1999999999999993</v>
      </c>
    </row>
    <row r="25" spans="1:14">
      <c r="A25" s="96"/>
      <c r="B25" s="23" t="s">
        <v>57</v>
      </c>
      <c r="C25" s="23">
        <v>0.2</v>
      </c>
      <c r="D25" s="23">
        <f>4.65+0.6</f>
        <v>5.25</v>
      </c>
      <c r="E25" s="23">
        <v>0.3</v>
      </c>
      <c r="F25" s="23">
        <f t="shared" ref="F25" si="2">E25*D25*C25</f>
        <v>0.315</v>
      </c>
      <c r="G25" s="26">
        <f>(D25*2*E25)+(C25*D25)</f>
        <v>4.2</v>
      </c>
    </row>
    <row r="26" spans="1:14">
      <c r="A26" s="96"/>
      <c r="B26" s="23" t="s">
        <v>58</v>
      </c>
      <c r="C26" s="23">
        <v>0.2</v>
      </c>
      <c r="D26" s="23">
        <f>4.65+0.6</f>
        <v>5.25</v>
      </c>
      <c r="E26" s="23">
        <v>0.3</v>
      </c>
      <c r="F26" s="23">
        <f t="shared" ref="F26" si="3">E26*D26*C26</f>
        <v>0.315</v>
      </c>
      <c r="G26" s="26">
        <f>(D26*2*E26)+(C26*D26)</f>
        <v>4.2</v>
      </c>
    </row>
    <row r="27" spans="1:14" s="29" customFormat="1">
      <c r="A27" s="97"/>
      <c r="B27" s="102" t="s">
        <v>51</v>
      </c>
      <c r="C27" s="103"/>
      <c r="D27" s="103"/>
      <c r="E27" s="104"/>
      <c r="F27" s="30">
        <f>SUM(F23:F26)</f>
        <v>2.0099999999999998</v>
      </c>
      <c r="G27" s="37">
        <f>SUM(G23:G26)</f>
        <v>26.799999999999997</v>
      </c>
    </row>
    <row r="28" spans="1:14" s="28" customFormat="1">
      <c r="A28" s="38"/>
      <c r="B28" s="39"/>
      <c r="C28" s="39"/>
      <c r="D28" s="39"/>
      <c r="E28" s="39"/>
      <c r="F28" s="39"/>
      <c r="G28" s="40"/>
    </row>
    <row r="29" spans="1:14" s="31" customFormat="1">
      <c r="A29" s="87" t="s">
        <v>60</v>
      </c>
      <c r="B29" s="88"/>
      <c r="C29" s="88"/>
      <c r="D29" s="88"/>
      <c r="E29" s="88"/>
      <c r="F29" s="32">
        <f>F12+F20+F27</f>
        <v>14.590249999999999</v>
      </c>
      <c r="G29" s="33" t="s">
        <v>63</v>
      </c>
    </row>
    <row r="30" spans="1:14" s="31" customFormat="1">
      <c r="A30" s="87" t="s">
        <v>61</v>
      </c>
      <c r="B30" s="88"/>
      <c r="C30" s="88"/>
      <c r="D30" s="88"/>
      <c r="E30" s="88"/>
      <c r="F30" s="32">
        <f>F16+F7</f>
        <v>16.635000000000002</v>
      </c>
      <c r="G30" s="33" t="s">
        <v>63</v>
      </c>
    </row>
    <row r="31" spans="1:14" s="31" customFormat="1">
      <c r="A31" s="87" t="s">
        <v>32</v>
      </c>
      <c r="B31" s="88"/>
      <c r="C31" s="88"/>
      <c r="D31" s="88"/>
      <c r="E31" s="88"/>
      <c r="F31" s="32">
        <f>G27+G20+G16+G12+G7</f>
        <v>149.60999999999999</v>
      </c>
      <c r="G31" s="33" t="s">
        <v>64</v>
      </c>
    </row>
    <row r="32" spans="1:14" s="31" customFormat="1">
      <c r="A32" s="87" t="s">
        <v>62</v>
      </c>
      <c r="B32" s="88"/>
      <c r="C32" s="88"/>
      <c r="D32" s="88"/>
      <c r="E32" s="88"/>
      <c r="F32" s="32">
        <f>C15*D15*0.05</f>
        <v>3.76675</v>
      </c>
      <c r="G32" s="33" t="s">
        <v>63</v>
      </c>
    </row>
    <row r="33" s="28" customFormat="1"/>
    <row r="34" s="28" customFormat="1"/>
    <row r="35" s="28" customFormat="1"/>
    <row r="36" s="28" customFormat="1"/>
    <row r="37" s="28" customFormat="1"/>
    <row r="38" s="28" customFormat="1"/>
    <row r="39" s="28" customFormat="1"/>
    <row r="40" s="28" customFormat="1"/>
    <row r="41" s="28" customFormat="1"/>
    <row r="42" s="28" customFormat="1"/>
    <row r="43" s="28" customFormat="1"/>
    <row r="44" s="28" customFormat="1"/>
    <row r="45" s="28" customFormat="1"/>
    <row r="46" s="28" customFormat="1"/>
    <row r="47" s="28" customFormat="1"/>
    <row r="48" s="28" customFormat="1"/>
    <row r="49" s="28" customFormat="1"/>
    <row r="50" s="28" customFormat="1"/>
    <row r="51" s="28" customFormat="1"/>
    <row r="52" s="28" customFormat="1"/>
    <row r="53" s="28" customFormat="1"/>
    <row r="54" s="28" customFormat="1"/>
    <row r="55" s="28" customFormat="1"/>
    <row r="56" s="28" customFormat="1"/>
    <row r="57" s="28" customFormat="1"/>
    <row r="58" s="28" customFormat="1"/>
    <row r="59" s="28" customFormat="1"/>
    <row r="60" s="28" customFormat="1"/>
    <row r="61" s="28" customFormat="1"/>
    <row r="62" s="28" customFormat="1"/>
    <row r="63" s="28" customFormat="1"/>
    <row r="64" s="28" customFormat="1"/>
    <row r="65" s="28" customFormat="1"/>
    <row r="66" s="28" customFormat="1"/>
    <row r="67" s="28" customFormat="1"/>
    <row r="68" s="28" customFormat="1"/>
    <row r="69" s="28" customFormat="1"/>
    <row r="70" s="28" customFormat="1"/>
    <row r="71" s="28" customFormat="1"/>
    <row r="72" s="28" customFormat="1"/>
    <row r="73" s="28" customFormat="1"/>
    <row r="74" s="28" customFormat="1"/>
    <row r="75" s="28" customFormat="1"/>
    <row r="76" s="28" customFormat="1"/>
    <row r="77" s="28" customFormat="1"/>
    <row r="78" s="28" customFormat="1"/>
    <row r="79" s="28" customFormat="1"/>
    <row r="80" s="28" customFormat="1"/>
    <row r="81" s="28" customFormat="1"/>
    <row r="82" s="28" customFormat="1"/>
    <row r="83" s="28" customFormat="1"/>
    <row r="84" s="28" customFormat="1"/>
    <row r="85" s="28" customFormat="1"/>
    <row r="86" s="28" customFormat="1"/>
    <row r="87" s="28" customFormat="1"/>
    <row r="88" s="28" customFormat="1"/>
    <row r="89" s="28" customFormat="1"/>
    <row r="90" s="28" customFormat="1"/>
    <row r="91" s="28" customFormat="1"/>
    <row r="92" s="28" customFormat="1"/>
    <row r="93" s="28" customFormat="1"/>
    <row r="94" s="28" customFormat="1"/>
    <row r="95" s="28" customFormat="1"/>
    <row r="96" s="28" customFormat="1"/>
    <row r="97" s="28" customFormat="1"/>
    <row r="98" s="28" customFormat="1"/>
    <row r="99" s="28" customFormat="1"/>
    <row r="100" s="28" customFormat="1"/>
    <row r="101" s="28" customFormat="1"/>
    <row r="102" s="28" customFormat="1"/>
    <row r="103" s="28" customFormat="1"/>
    <row r="104" s="28" customFormat="1"/>
    <row r="105" s="28" customFormat="1"/>
    <row r="106" s="28" customFormat="1"/>
    <row r="107" s="28" customFormat="1"/>
    <row r="108" s="28" customFormat="1"/>
    <row r="109" s="28" customFormat="1"/>
    <row r="110" s="28" customFormat="1"/>
    <row r="111" s="28" customFormat="1"/>
    <row r="112" s="28" customFormat="1"/>
    <row r="113" s="28" customFormat="1"/>
    <row r="114" s="28" customFormat="1"/>
    <row r="115" s="28" customFormat="1"/>
    <row r="116" s="28" customFormat="1"/>
    <row r="117" s="28" customFormat="1"/>
    <row r="118" s="28" customFormat="1"/>
    <row r="119" s="28" customFormat="1"/>
    <row r="120" s="28" customFormat="1"/>
    <row r="121" s="28" customFormat="1"/>
    <row r="122" s="28" customFormat="1"/>
    <row r="123" s="28" customFormat="1"/>
    <row r="124" s="28" customFormat="1"/>
    <row r="125" s="28" customFormat="1"/>
    <row r="126" s="28" customFormat="1"/>
    <row r="127" s="28" customFormat="1"/>
    <row r="128" s="28" customFormat="1"/>
    <row r="129" s="28" customFormat="1"/>
    <row r="130" s="28" customFormat="1"/>
    <row r="131" s="28" customFormat="1"/>
    <row r="132" s="28" customFormat="1"/>
    <row r="133" s="28" customFormat="1"/>
    <row r="134" s="28" customFormat="1"/>
    <row r="135" s="28" customFormat="1"/>
    <row r="136" s="28" customFormat="1"/>
    <row r="137" s="28" customFormat="1"/>
    <row r="138" s="28" customFormat="1"/>
    <row r="139" s="28" customFormat="1"/>
    <row r="140" s="28" customFormat="1"/>
    <row r="141" s="28" customFormat="1"/>
    <row r="142" s="28" customFormat="1"/>
    <row r="143" s="28" customFormat="1"/>
    <row r="144" s="28" customFormat="1"/>
    <row r="145" s="28" customFormat="1"/>
    <row r="146" s="28" customFormat="1"/>
    <row r="147" s="28" customFormat="1"/>
    <row r="148" s="28" customFormat="1"/>
    <row r="149" s="28" customFormat="1"/>
    <row r="150" s="28" customFormat="1"/>
    <row r="151" s="28" customFormat="1"/>
    <row r="152" s="28" customFormat="1"/>
    <row r="153" s="28" customFormat="1"/>
    <row r="154" s="28" customFormat="1"/>
    <row r="155" s="28" customFormat="1"/>
    <row r="156" s="28" customFormat="1"/>
    <row r="157" s="28" customFormat="1"/>
    <row r="158" s="28" customFormat="1"/>
    <row r="159" s="28" customFormat="1"/>
    <row r="160" s="28" customFormat="1"/>
    <row r="161" s="28" customFormat="1"/>
    <row r="162" s="28" customFormat="1"/>
    <row r="163" s="28" customFormat="1"/>
    <row r="164" s="28" customFormat="1"/>
    <row r="165" s="28" customFormat="1"/>
    <row r="166" s="28" customFormat="1"/>
    <row r="167" s="28" customFormat="1"/>
    <row r="168" s="28" customFormat="1"/>
    <row r="169" s="28" customFormat="1"/>
    <row r="170" s="28" customFormat="1"/>
    <row r="171" s="28" customFormat="1"/>
    <row r="172" s="28" customFormat="1"/>
    <row r="173" s="28" customFormat="1"/>
    <row r="174" s="28" customFormat="1"/>
    <row r="175" s="28" customFormat="1"/>
    <row r="176" s="28" customFormat="1"/>
    <row r="177" s="28" customFormat="1"/>
    <row r="178" s="28" customFormat="1"/>
    <row r="179" s="28" customFormat="1"/>
    <row r="180" s="28" customFormat="1"/>
    <row r="181" s="28" customFormat="1"/>
    <row r="182" s="28" customFormat="1"/>
    <row r="183" s="28" customFormat="1"/>
    <row r="184" s="28" customFormat="1"/>
    <row r="185" s="28" customFormat="1"/>
    <row r="186" s="28" customFormat="1"/>
    <row r="187" s="28" customFormat="1"/>
    <row r="188" s="28" customFormat="1"/>
    <row r="189" s="28" customFormat="1"/>
    <row r="190" s="28" customFormat="1"/>
    <row r="191" s="28" customFormat="1"/>
    <row r="192" s="28" customFormat="1"/>
    <row r="193" s="28" customFormat="1"/>
    <row r="194" s="28" customFormat="1"/>
    <row r="195" s="28" customFormat="1"/>
    <row r="196" s="28" customFormat="1"/>
    <row r="197" s="28" customFormat="1"/>
    <row r="198" s="28" customFormat="1"/>
    <row r="199" s="28" customFormat="1"/>
    <row r="200" s="28" customFormat="1"/>
    <row r="201" s="28" customFormat="1"/>
    <row r="202" s="28" customFormat="1"/>
    <row r="203" s="28" customFormat="1"/>
    <row r="204" s="28" customFormat="1"/>
    <row r="205" s="28" customFormat="1"/>
    <row r="206" s="28" customFormat="1"/>
    <row r="207" s="28" customFormat="1"/>
    <row r="208" s="28" customFormat="1"/>
    <row r="209" s="28" customFormat="1"/>
    <row r="210" s="28" customFormat="1"/>
    <row r="211" s="28" customFormat="1"/>
    <row r="212" s="28" customFormat="1"/>
    <row r="213" s="28" customFormat="1"/>
    <row r="214" s="28" customFormat="1"/>
    <row r="215" s="28" customFormat="1"/>
    <row r="216" s="28" customFormat="1"/>
    <row r="217" s="28" customFormat="1"/>
    <row r="218" s="28" customFormat="1"/>
    <row r="219" s="28" customFormat="1"/>
    <row r="220" s="28" customFormat="1"/>
    <row r="221" s="28" customFormat="1"/>
    <row r="222" s="28" customFormat="1"/>
    <row r="223" s="28" customFormat="1"/>
    <row r="224" s="28" customFormat="1"/>
    <row r="225" s="28" customFormat="1"/>
    <row r="226" s="28" customFormat="1"/>
    <row r="227" s="28" customFormat="1"/>
    <row r="228" s="28" customFormat="1"/>
    <row r="229" s="28" customFormat="1"/>
    <row r="230" s="28" customFormat="1"/>
    <row r="231" s="28" customFormat="1"/>
    <row r="232" s="28" customFormat="1"/>
    <row r="233" s="28" customFormat="1"/>
    <row r="234" s="28" customFormat="1"/>
    <row r="235" s="28" customFormat="1"/>
    <row r="236" s="28" customFormat="1"/>
    <row r="237" s="28" customFormat="1"/>
    <row r="238" s="28" customFormat="1"/>
    <row r="239" s="28" customFormat="1"/>
    <row r="240" s="28" customFormat="1"/>
    <row r="241" s="28" customFormat="1"/>
    <row r="242" s="28" customFormat="1"/>
    <row r="243" s="28" customFormat="1"/>
    <row r="244" s="28" customFormat="1"/>
    <row r="245" s="28" customFormat="1"/>
    <row r="246" s="28" customFormat="1"/>
    <row r="247" s="28" customFormat="1"/>
    <row r="248" s="28" customFormat="1"/>
    <row r="249" s="28" customFormat="1"/>
    <row r="250" s="28" customFormat="1"/>
    <row r="251" s="28" customFormat="1"/>
    <row r="252" s="28" customFormat="1"/>
    <row r="253" s="28" customFormat="1"/>
    <row r="254" s="28" customFormat="1"/>
    <row r="255" s="28" customFormat="1"/>
    <row r="256" s="28" customFormat="1"/>
    <row r="257" s="28" customFormat="1"/>
    <row r="258" s="28" customFormat="1"/>
    <row r="259" s="28" customFormat="1"/>
    <row r="260" s="28" customFormat="1"/>
    <row r="261" s="28" customFormat="1"/>
    <row r="262" s="28" customFormat="1"/>
    <row r="263" s="28" customFormat="1"/>
    <row r="264" s="28" customFormat="1"/>
    <row r="265" s="28" customFormat="1"/>
    <row r="266" s="28" customFormat="1"/>
    <row r="267" s="28" customFormat="1"/>
    <row r="268" s="28" customFormat="1"/>
    <row r="269" s="28" customFormat="1"/>
    <row r="270" s="28" customFormat="1"/>
    <row r="271" s="28" customFormat="1"/>
    <row r="272" s="28" customFormat="1"/>
    <row r="273" s="28" customFormat="1"/>
    <row r="274" s="28" customFormat="1"/>
    <row r="275" s="28" customFormat="1"/>
    <row r="276" s="28" customFormat="1"/>
    <row r="277" s="28" customFormat="1"/>
    <row r="278" s="28" customFormat="1"/>
    <row r="279" s="28" customFormat="1"/>
    <row r="280" s="28" customFormat="1"/>
    <row r="281" s="28" customFormat="1"/>
    <row r="282" s="28" customFormat="1"/>
    <row r="283" s="28" customFormat="1"/>
    <row r="284" s="28" customFormat="1"/>
    <row r="285" s="28" customFormat="1"/>
    <row r="286" s="28" customFormat="1"/>
    <row r="287" s="28" customFormat="1"/>
    <row r="288" s="28" customFormat="1"/>
    <row r="289" s="28" customFormat="1"/>
    <row r="290" s="28" customFormat="1"/>
    <row r="291" s="28" customFormat="1"/>
    <row r="292" s="28" customFormat="1"/>
    <row r="293" s="28" customFormat="1"/>
    <row r="294" s="28" customFormat="1"/>
    <row r="295" s="28" customFormat="1"/>
    <row r="296" s="28" customFormat="1"/>
    <row r="297" s="28" customFormat="1"/>
    <row r="298" s="28" customFormat="1"/>
    <row r="299" s="28" customFormat="1"/>
    <row r="300" s="28" customFormat="1"/>
    <row r="301" s="28" customFormat="1"/>
    <row r="302" s="28" customFormat="1"/>
    <row r="303" s="28" customFormat="1"/>
    <row r="304" s="28" customFormat="1"/>
    <row r="305" s="28" customFormat="1"/>
    <row r="306" s="28" customFormat="1"/>
    <row r="307" s="28" customFormat="1"/>
    <row r="308" s="28" customFormat="1"/>
    <row r="309" s="28" customFormat="1"/>
    <row r="310" s="28" customFormat="1"/>
    <row r="311" s="28" customFormat="1"/>
    <row r="312" s="28" customFormat="1"/>
    <row r="313" s="28" customFormat="1"/>
    <row r="314" s="28" customFormat="1"/>
    <row r="315" s="28" customFormat="1"/>
    <row r="316" s="28" customFormat="1"/>
    <row r="317" s="28" customFormat="1"/>
    <row r="318" s="28" customFormat="1"/>
    <row r="319" s="28" customFormat="1"/>
    <row r="320" s="28" customFormat="1"/>
    <row r="321" s="28" customFormat="1"/>
    <row r="322" s="28" customFormat="1"/>
    <row r="323" s="28" customFormat="1"/>
    <row r="324" s="28" customFormat="1"/>
    <row r="325" s="28" customFormat="1"/>
    <row r="326" s="28" customFormat="1"/>
    <row r="327" s="28" customFormat="1"/>
    <row r="328" s="28" customFormat="1"/>
    <row r="329" s="28" customFormat="1"/>
    <row r="330" s="28" customFormat="1"/>
    <row r="331" s="28" customFormat="1"/>
    <row r="332" s="28" customFormat="1"/>
    <row r="333" s="28" customFormat="1"/>
    <row r="334" s="28" customFormat="1"/>
    <row r="335" s="28" customFormat="1"/>
    <row r="336" s="28" customFormat="1"/>
    <row r="337" s="28" customFormat="1"/>
    <row r="338" s="28" customFormat="1"/>
    <row r="339" s="28" customFormat="1"/>
    <row r="340" s="28" customFormat="1"/>
    <row r="341" s="28" customFormat="1"/>
    <row r="342" s="28" customFormat="1"/>
    <row r="343" s="28" customFormat="1"/>
    <row r="344" s="28" customFormat="1"/>
    <row r="345" s="28" customFormat="1"/>
    <row r="346" s="28" customFormat="1"/>
    <row r="347" s="28" customFormat="1"/>
    <row r="348" s="28" customFormat="1"/>
    <row r="349" s="28" customFormat="1"/>
    <row r="350" s="28" customFormat="1"/>
    <row r="351" s="28" customFormat="1"/>
    <row r="352" s="28" customFormat="1"/>
    <row r="353" s="28" customFormat="1"/>
    <row r="354" s="28" customFormat="1"/>
    <row r="355" s="28" customFormat="1"/>
    <row r="356" s="28" customFormat="1"/>
    <row r="357" s="28" customFormat="1"/>
    <row r="358" s="28" customFormat="1"/>
    <row r="359" s="28" customFormat="1"/>
    <row r="360" s="28" customFormat="1"/>
    <row r="361" s="28" customFormat="1"/>
    <row r="362" s="28" customFormat="1"/>
    <row r="363" s="28" customFormat="1"/>
    <row r="364" s="28" customFormat="1"/>
    <row r="365" s="28" customFormat="1"/>
    <row r="366" s="28" customFormat="1"/>
    <row r="367" s="28" customFormat="1"/>
    <row r="368" s="28" customFormat="1"/>
    <row r="369" s="28" customFormat="1"/>
    <row r="370" s="28" customFormat="1"/>
    <row r="371" s="28" customFormat="1"/>
    <row r="372" s="28" customFormat="1"/>
    <row r="373" s="28" customFormat="1"/>
    <row r="374" s="28" customFormat="1"/>
    <row r="375" s="28" customFormat="1"/>
    <row r="376" s="28" customFormat="1"/>
    <row r="377" s="28" customFormat="1"/>
    <row r="378" s="28" customFormat="1"/>
    <row r="379" s="28" customFormat="1"/>
    <row r="380" s="28" customFormat="1"/>
    <row r="381" s="28" customFormat="1"/>
    <row r="382" s="28" customFormat="1"/>
    <row r="383" s="28" customFormat="1"/>
    <row r="384" s="28" customFormat="1"/>
    <row r="385" s="28" customFormat="1"/>
    <row r="386" s="28" customFormat="1"/>
    <row r="387" s="28" customFormat="1"/>
    <row r="388" s="28" customFormat="1"/>
    <row r="389" s="28" customFormat="1"/>
    <row r="390" s="28" customFormat="1"/>
    <row r="391" s="28" customFormat="1"/>
    <row r="392" s="28" customFormat="1"/>
    <row r="393" s="28" customFormat="1"/>
    <row r="394" s="28" customFormat="1"/>
    <row r="395" s="28" customFormat="1"/>
    <row r="396" s="28" customFormat="1"/>
    <row r="397" s="28" customFormat="1"/>
    <row r="398" s="28" customFormat="1"/>
    <row r="399" s="28" customFormat="1"/>
    <row r="400" s="28" customFormat="1"/>
    <row r="401" s="28" customFormat="1"/>
    <row r="402" s="28" customFormat="1"/>
    <row r="403" s="28" customFormat="1"/>
    <row r="404" s="28" customFormat="1"/>
    <row r="405" s="28" customFormat="1"/>
    <row r="406" s="28" customFormat="1"/>
    <row r="407" s="28" customFormat="1"/>
    <row r="408" s="28" customFormat="1"/>
    <row r="409" s="28" customFormat="1"/>
    <row r="410" s="28" customFormat="1"/>
    <row r="411" s="28" customFormat="1"/>
    <row r="412" s="28" customFormat="1"/>
    <row r="413" s="28" customFormat="1"/>
    <row r="414" s="28" customFormat="1"/>
    <row r="415" s="28" customFormat="1"/>
    <row r="416" s="28" customFormat="1"/>
    <row r="417" s="28" customFormat="1"/>
    <row r="418" s="28" customFormat="1"/>
    <row r="419" s="28" customFormat="1"/>
    <row r="420" s="28" customFormat="1"/>
    <row r="421" s="28" customFormat="1"/>
    <row r="422" s="28" customFormat="1"/>
    <row r="423" s="28" customFormat="1"/>
    <row r="424" s="28" customFormat="1"/>
    <row r="425" s="28" customFormat="1"/>
    <row r="426" s="28" customFormat="1"/>
    <row r="427" s="28" customFormat="1"/>
    <row r="428" s="28" customFormat="1"/>
    <row r="429" s="28" customFormat="1"/>
    <row r="430" s="28" customFormat="1"/>
    <row r="431" s="28" customFormat="1"/>
    <row r="432" s="28" customFormat="1"/>
    <row r="433" s="28" customFormat="1"/>
    <row r="434" s="28" customFormat="1"/>
    <row r="435" s="28" customFormat="1"/>
    <row r="436" s="28" customFormat="1"/>
    <row r="437" s="28" customFormat="1"/>
    <row r="438" s="28" customFormat="1"/>
    <row r="439" s="28" customFormat="1"/>
    <row r="440" s="28" customFormat="1"/>
    <row r="441" s="28" customFormat="1"/>
    <row r="442" s="28" customFormat="1"/>
    <row r="443" s="28" customFormat="1"/>
    <row r="444" s="28" customFormat="1"/>
    <row r="445" s="28" customFormat="1"/>
    <row r="446" s="28" customFormat="1"/>
    <row r="447" s="28" customFormat="1"/>
    <row r="448" s="28" customFormat="1"/>
    <row r="449" s="28" customFormat="1"/>
    <row r="450" s="28" customFormat="1"/>
    <row r="451" s="28" customFormat="1"/>
    <row r="452" s="28" customFormat="1"/>
    <row r="453" s="28" customFormat="1"/>
    <row r="454" s="28" customFormat="1"/>
    <row r="455" s="28" customFormat="1"/>
    <row r="456" s="28" customFormat="1"/>
    <row r="457" s="28" customFormat="1"/>
    <row r="458" s="28" customFormat="1"/>
    <row r="459" s="28" customFormat="1"/>
    <row r="460" s="28" customFormat="1"/>
    <row r="461" s="28" customFormat="1"/>
    <row r="462" s="28" customFormat="1"/>
    <row r="463" s="28" customFormat="1"/>
    <row r="464" s="28" customFormat="1"/>
    <row r="465" s="28" customFormat="1"/>
    <row r="466" s="28" customFormat="1"/>
    <row r="467" s="28" customFormat="1"/>
    <row r="468" s="28" customFormat="1"/>
    <row r="469" s="28" customFormat="1"/>
    <row r="470" s="28" customFormat="1"/>
    <row r="471" s="28" customFormat="1"/>
    <row r="472" s="28" customFormat="1"/>
    <row r="473" s="28" customFormat="1"/>
    <row r="474" s="28" customFormat="1"/>
    <row r="475" s="28" customFormat="1"/>
    <row r="476" s="28" customFormat="1"/>
    <row r="477" s="28" customFormat="1"/>
    <row r="478" s="28" customFormat="1"/>
    <row r="479" s="28" customFormat="1"/>
    <row r="480" s="28" customFormat="1"/>
    <row r="481" s="28" customFormat="1"/>
    <row r="482" s="28" customFormat="1"/>
    <row r="483" s="28" customFormat="1"/>
    <row r="484" s="28" customFormat="1"/>
    <row r="485" s="28" customFormat="1"/>
    <row r="486" s="28" customFormat="1"/>
    <row r="487" s="28" customFormat="1"/>
    <row r="488" s="28" customFormat="1"/>
    <row r="489" s="28" customFormat="1"/>
    <row r="490" s="28" customFormat="1"/>
    <row r="491" s="28" customFormat="1"/>
    <row r="492" s="28" customFormat="1"/>
    <row r="493" s="28" customFormat="1"/>
    <row r="494" s="28" customFormat="1"/>
    <row r="495" s="28" customFormat="1"/>
    <row r="496" s="28" customFormat="1"/>
    <row r="497" s="28" customFormat="1"/>
    <row r="498" s="28" customFormat="1"/>
    <row r="499" s="28" customFormat="1"/>
    <row r="500" s="28" customFormat="1"/>
    <row r="501" s="28" customFormat="1"/>
    <row r="502" s="28" customFormat="1"/>
    <row r="503" s="28" customFormat="1"/>
    <row r="504" s="28" customFormat="1"/>
    <row r="505" s="28" customFormat="1"/>
    <row r="506" s="28" customFormat="1"/>
    <row r="507" s="28" customFormat="1"/>
    <row r="508" s="28" customFormat="1"/>
    <row r="509" s="28" customFormat="1"/>
    <row r="510" s="28" customFormat="1"/>
    <row r="511" s="28" customFormat="1"/>
    <row r="512" s="28" customFormat="1"/>
    <row r="513" s="28" customFormat="1"/>
    <row r="514" s="28" customFormat="1"/>
    <row r="515" s="28" customFormat="1"/>
    <row r="516" s="28" customFormat="1"/>
    <row r="517" s="28" customFormat="1"/>
    <row r="518" s="28" customFormat="1"/>
    <row r="519" s="28" customFormat="1"/>
    <row r="520" s="28" customFormat="1"/>
    <row r="521" s="28" customFormat="1"/>
    <row r="522" s="28" customFormat="1"/>
    <row r="523" s="28" customFormat="1"/>
    <row r="524" s="28" customFormat="1"/>
    <row r="525" s="28" customFormat="1"/>
    <row r="526" s="28" customFormat="1"/>
    <row r="527" s="28" customFormat="1"/>
    <row r="528" s="28" customFormat="1"/>
    <row r="529" s="28" customFormat="1"/>
    <row r="530" s="28" customFormat="1"/>
    <row r="531" s="28" customFormat="1"/>
    <row r="532" s="28" customFormat="1"/>
    <row r="533" s="28" customFormat="1"/>
    <row r="534" s="28" customFormat="1"/>
    <row r="535" s="28" customFormat="1"/>
    <row r="536" s="28" customFormat="1"/>
    <row r="537" s="28" customFormat="1"/>
    <row r="538" s="28" customFormat="1"/>
    <row r="539" s="28" customFormat="1"/>
    <row r="540" s="28" customFormat="1"/>
    <row r="541" s="28" customFormat="1"/>
    <row r="542" s="28" customFormat="1"/>
    <row r="543" s="28" customFormat="1"/>
    <row r="544" s="28" customFormat="1"/>
    <row r="545" s="28" customFormat="1"/>
    <row r="546" s="28" customFormat="1"/>
    <row r="547" s="28" customFormat="1"/>
    <row r="548" s="28" customFormat="1"/>
    <row r="549" s="28" customFormat="1"/>
    <row r="550" s="28" customFormat="1"/>
    <row r="551" s="28" customFormat="1"/>
    <row r="552" s="28" customFormat="1"/>
    <row r="553" s="28" customFormat="1"/>
    <row r="554" s="28" customFormat="1"/>
    <row r="555" s="28" customFormat="1"/>
    <row r="556" s="28" customFormat="1"/>
    <row r="557" s="28" customFormat="1"/>
    <row r="558" s="28" customFormat="1"/>
    <row r="559" s="28" customFormat="1"/>
    <row r="560" s="28" customFormat="1"/>
    <row r="561" s="28" customFormat="1"/>
    <row r="562" s="28" customFormat="1"/>
    <row r="563" s="28" customFormat="1"/>
    <row r="564" s="28" customFormat="1"/>
    <row r="565" s="28" customFormat="1"/>
    <row r="566" s="28" customFormat="1"/>
    <row r="567" s="28" customFormat="1"/>
    <row r="568" s="28" customFormat="1"/>
    <row r="569" s="28" customFormat="1"/>
    <row r="570" s="28" customFormat="1"/>
    <row r="571" s="28" customFormat="1"/>
    <row r="572" s="28" customFormat="1"/>
    <row r="573" s="28" customFormat="1"/>
    <row r="574" s="28" customFormat="1"/>
    <row r="575" s="28" customFormat="1"/>
    <row r="576" s="28" customFormat="1"/>
    <row r="577" s="28" customFormat="1"/>
    <row r="578" s="28" customFormat="1"/>
    <row r="579" s="28" customFormat="1"/>
    <row r="580" s="28" customFormat="1"/>
    <row r="581" s="28" customFormat="1"/>
    <row r="582" s="28" customFormat="1"/>
    <row r="583" s="28" customFormat="1"/>
    <row r="584" s="28" customFormat="1"/>
    <row r="585" s="28" customFormat="1"/>
    <row r="586" s="28" customFormat="1"/>
    <row r="587" s="28" customFormat="1"/>
    <row r="588" s="28" customFormat="1"/>
    <row r="589" s="28" customFormat="1"/>
    <row r="590" s="28" customFormat="1"/>
    <row r="591" s="28" customFormat="1"/>
    <row r="592" s="28" customFormat="1"/>
    <row r="593" s="28" customFormat="1"/>
    <row r="594" s="28" customFormat="1"/>
    <row r="595" s="28" customFormat="1"/>
    <row r="596" s="28" customFormat="1"/>
    <row r="597" s="28" customFormat="1"/>
    <row r="598" s="28" customFormat="1"/>
    <row r="599" s="28" customFormat="1"/>
    <row r="600" s="28" customFormat="1"/>
    <row r="601" s="28" customFormat="1"/>
    <row r="602" s="28" customFormat="1"/>
    <row r="603" s="28" customFormat="1"/>
    <row r="604" s="28" customFormat="1"/>
    <row r="605" s="28" customFormat="1"/>
    <row r="606" s="28" customFormat="1"/>
    <row r="607" s="28" customFormat="1"/>
    <row r="608" s="28" customFormat="1"/>
    <row r="609" s="28" customFormat="1"/>
    <row r="610" s="28" customFormat="1"/>
    <row r="611" s="28" customFormat="1"/>
    <row r="612" s="28" customFormat="1"/>
    <row r="613" s="28" customFormat="1"/>
    <row r="614" s="28" customFormat="1"/>
    <row r="615" s="28" customFormat="1"/>
    <row r="616" s="28" customFormat="1"/>
    <row r="617" s="28" customFormat="1"/>
    <row r="618" s="28" customFormat="1"/>
    <row r="619" s="28" customFormat="1"/>
    <row r="620" s="28" customFormat="1"/>
    <row r="621" s="28" customFormat="1"/>
    <row r="622" s="28" customFormat="1"/>
    <row r="623" s="28" customFormat="1"/>
    <row r="624" s="28" customFormat="1"/>
    <row r="625" s="28" customFormat="1"/>
    <row r="626" s="28" customFormat="1"/>
    <row r="627" s="28" customFormat="1"/>
    <row r="628" s="28" customFormat="1"/>
    <row r="629" s="28" customFormat="1"/>
    <row r="630" s="28" customFormat="1"/>
    <row r="631" s="28" customFormat="1"/>
    <row r="632" s="28" customFormat="1"/>
    <row r="633" s="28" customFormat="1"/>
    <row r="634" s="28" customFormat="1"/>
    <row r="635" s="28" customFormat="1"/>
    <row r="636" s="28" customFormat="1"/>
    <row r="637" s="28" customFormat="1"/>
    <row r="638" s="28" customFormat="1"/>
    <row r="639" s="28" customFormat="1"/>
    <row r="640" s="28" customFormat="1"/>
    <row r="641" s="28" customFormat="1"/>
    <row r="642" s="28" customFormat="1"/>
    <row r="643" s="28" customFormat="1"/>
    <row r="644" s="28" customFormat="1"/>
    <row r="645" s="28" customFormat="1"/>
    <row r="646" s="28" customFormat="1"/>
    <row r="647" s="28" customFormat="1"/>
    <row r="648" s="28" customFormat="1"/>
    <row r="649" s="28" customFormat="1"/>
    <row r="650" s="28" customFormat="1"/>
    <row r="651" s="28" customFormat="1"/>
    <row r="652" s="28" customFormat="1"/>
    <row r="653" s="28" customFormat="1"/>
    <row r="654" s="28" customFormat="1"/>
    <row r="655" s="28" customFormat="1"/>
    <row r="656" s="28" customFormat="1"/>
    <row r="657" s="28" customFormat="1"/>
    <row r="658" s="28" customFormat="1"/>
    <row r="659" s="28" customFormat="1"/>
    <row r="660" s="28" customFormat="1"/>
    <row r="661" s="28" customFormat="1"/>
    <row r="662" s="28" customFormat="1"/>
    <row r="663" s="28" customFormat="1"/>
    <row r="664" s="28" customFormat="1"/>
    <row r="665" s="28" customFormat="1"/>
    <row r="666" s="28" customFormat="1"/>
    <row r="667" s="28" customFormat="1"/>
    <row r="668" s="28" customFormat="1"/>
    <row r="669" s="28" customFormat="1"/>
    <row r="670" s="28" customFormat="1"/>
    <row r="671" s="28" customFormat="1"/>
    <row r="672" s="28" customFormat="1"/>
    <row r="673" s="28" customFormat="1"/>
    <row r="674" s="28" customFormat="1"/>
    <row r="675" s="28" customFormat="1"/>
    <row r="676" s="28" customFormat="1"/>
    <row r="677" s="28" customFormat="1"/>
    <row r="678" s="28" customFormat="1"/>
    <row r="679" s="28" customFormat="1"/>
    <row r="680" s="28" customFormat="1"/>
    <row r="681" s="28" customFormat="1"/>
    <row r="682" s="28" customFormat="1"/>
    <row r="683" s="28" customFormat="1"/>
    <row r="684" s="28" customFormat="1"/>
    <row r="685" s="28" customFormat="1"/>
    <row r="686" s="28" customFormat="1"/>
    <row r="687" s="28" customFormat="1"/>
    <row r="688" s="28" customFormat="1"/>
    <row r="689" s="28" customFormat="1"/>
    <row r="690" s="28" customFormat="1"/>
    <row r="691" s="28" customFormat="1"/>
    <row r="692" s="28" customFormat="1"/>
    <row r="693" s="28" customFormat="1"/>
    <row r="694" s="28" customFormat="1"/>
    <row r="695" s="28" customFormat="1"/>
    <row r="696" s="28" customFormat="1"/>
    <row r="697" s="28" customFormat="1"/>
    <row r="698" s="28" customFormat="1"/>
    <row r="699" s="28" customFormat="1"/>
    <row r="700" s="28" customFormat="1"/>
    <row r="701" s="28" customFormat="1"/>
    <row r="702" s="28" customFormat="1"/>
    <row r="703" s="28" customFormat="1"/>
    <row r="704" s="28" customFormat="1"/>
    <row r="705" s="28" customFormat="1"/>
    <row r="706" s="28" customFormat="1"/>
    <row r="707" s="28" customFormat="1"/>
    <row r="708" s="28" customFormat="1"/>
    <row r="709" s="28" customFormat="1"/>
    <row r="710" s="28" customFormat="1"/>
    <row r="711" s="28" customFormat="1"/>
    <row r="712" s="28" customFormat="1"/>
    <row r="713" s="28" customFormat="1"/>
    <row r="714" s="28" customFormat="1"/>
    <row r="715" s="28" customFormat="1"/>
    <row r="716" s="28" customFormat="1"/>
    <row r="717" s="28" customFormat="1"/>
    <row r="718" s="28" customFormat="1"/>
    <row r="719" s="28" customFormat="1"/>
    <row r="720" s="28" customFormat="1"/>
    <row r="721" s="28" customFormat="1"/>
    <row r="722" s="28" customFormat="1"/>
    <row r="723" s="28" customFormat="1"/>
    <row r="724" s="28" customFormat="1"/>
    <row r="725" s="28" customFormat="1"/>
    <row r="726" s="28" customFormat="1"/>
    <row r="727" s="28" customFormat="1"/>
    <row r="728" s="28" customFormat="1"/>
    <row r="729" s="28" customFormat="1"/>
    <row r="730" s="28" customFormat="1"/>
    <row r="731" s="28" customFormat="1"/>
    <row r="732" s="28" customFormat="1"/>
    <row r="733" s="28" customFormat="1"/>
    <row r="734" s="28" customFormat="1"/>
    <row r="735" s="28" customFormat="1"/>
    <row r="736" s="28" customFormat="1"/>
    <row r="737" s="28" customFormat="1"/>
    <row r="738" s="28" customFormat="1"/>
    <row r="739" s="28" customFormat="1"/>
    <row r="740" s="28" customFormat="1"/>
    <row r="741" s="28" customFormat="1"/>
    <row r="742" s="28" customFormat="1"/>
    <row r="743" s="28" customFormat="1"/>
    <row r="744" s="28" customFormat="1"/>
    <row r="745" s="28" customFormat="1"/>
    <row r="746" s="28" customFormat="1"/>
    <row r="747" s="28" customFormat="1"/>
    <row r="748" s="28" customFormat="1"/>
    <row r="749" s="28" customFormat="1"/>
    <row r="750" s="28" customFormat="1"/>
    <row r="751" s="28" customFormat="1"/>
    <row r="752" s="28" customFormat="1"/>
    <row r="753" s="28" customFormat="1"/>
    <row r="754" s="28" customFormat="1"/>
    <row r="755" s="28" customFormat="1"/>
    <row r="756" s="28" customFormat="1"/>
    <row r="757" s="28" customFormat="1"/>
    <row r="758" s="28" customFormat="1"/>
    <row r="759" s="28" customFormat="1"/>
    <row r="760" s="28" customFormat="1"/>
  </sheetData>
  <mergeCells count="28">
    <mergeCell ref="J4:J7"/>
    <mergeCell ref="K7:M7"/>
    <mergeCell ref="J9:J12"/>
    <mergeCell ref="K12:M12"/>
    <mergeCell ref="J14:J16"/>
    <mergeCell ref="K15:K16"/>
    <mergeCell ref="L15:L16"/>
    <mergeCell ref="M15:M16"/>
    <mergeCell ref="A31:E31"/>
    <mergeCell ref="A32:E32"/>
    <mergeCell ref="A1:G1"/>
    <mergeCell ref="A29:E29"/>
    <mergeCell ref="A13:G13"/>
    <mergeCell ref="A14:A16"/>
    <mergeCell ref="B16:E16"/>
    <mergeCell ref="A17:G17"/>
    <mergeCell ref="A18:A20"/>
    <mergeCell ref="B20:E20"/>
    <mergeCell ref="A21:G21"/>
    <mergeCell ref="A22:A27"/>
    <mergeCell ref="B27:E27"/>
    <mergeCell ref="A4:A7"/>
    <mergeCell ref="B7:E7"/>
    <mergeCell ref="A8:G8"/>
    <mergeCell ref="A9:A12"/>
    <mergeCell ref="B12:E12"/>
    <mergeCell ref="B3:F3"/>
    <mergeCell ref="A30:E30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VIGAS PARCIAL</vt:lpstr>
      <vt:lpstr>ESTRUTURA ADICIONADA</vt:lpstr>
      <vt:lpstr>SUBESTAÇÃO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Jeane</dc:creator>
  <cp:lastModifiedBy>TERMINAL 07</cp:lastModifiedBy>
  <cp:lastPrinted>2015-10-05T18:02:08Z</cp:lastPrinted>
  <dcterms:created xsi:type="dcterms:W3CDTF">2015-09-06T16:30:45Z</dcterms:created>
  <dcterms:modified xsi:type="dcterms:W3CDTF">2015-10-23T14:04:05Z</dcterms:modified>
</cp:coreProperties>
</file>